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ibe.local\ns1\Projekti\Projekti\ENE\ENE-RTP\RTP_TRATA\R1TT01-A025-641_NG\01_DELOVNO\40_PZI\02_G_HDD_za_EG\04.00_Popis_HDD\"/>
    </mc:Choice>
  </mc:AlternateContent>
  <xr:revisionPtr revIDLastSave="0" documentId="13_ncr:1_{503780C5-9C92-4F30-9C0B-6838DF6FB980}" xr6:coauthVersionLast="47" xr6:coauthVersionMax="47" xr10:uidLastSave="{00000000-0000-0000-0000-000000000000}"/>
  <bookViews>
    <workbookView xWindow="18540" yWindow="0" windowWidth="33165" windowHeight="20985" tabRatio="749" xr2:uid="{00000000-000D-0000-FFFF-FFFF00000000}"/>
  </bookViews>
  <sheets>
    <sheet name="Rekapitulacija" sheetId="9" r:id="rId1"/>
    <sheet name="Uvod" sheetId="1" r:id="rId2"/>
    <sheet name="GD_Podzemni_Geodetske storitve" sheetId="2" r:id="rId3"/>
    <sheet name="GD_Podzemni_Pripravljalna dela" sheetId="3" r:id="rId4"/>
    <sheet name="GD_Podzemni_Zemeljska dela" sheetId="4" r:id="rId5"/>
    <sheet name="GD_Podzemni_HDD" sheetId="5" r:id="rId6"/>
    <sheet name="GD_Zaščita_cevi" sheetId="6" r:id="rId7"/>
    <sheet name="GD_DP" sheetId="7" r:id="rId8"/>
    <sheet name="GD_Podzemni_Razna dela" sheetId="8" r:id="rId9"/>
  </sheets>
  <definedNames>
    <definedName name="_xlnm.Print_Area" localSheetId="7">GD_DP!$A$1:$G$18</definedName>
    <definedName name="_xlnm.Print_Area" localSheetId="2">'GD_Podzemni_Geodetske storitve'!$A$1:$G$17</definedName>
    <definedName name="_xlnm.Print_Area" localSheetId="5">GD_Podzemni_HDD!$A$1:$G$22</definedName>
    <definedName name="_xlnm.Print_Area" localSheetId="3">'GD_Podzemni_Pripravljalna dela'!$A$1:$G$9</definedName>
    <definedName name="_xlnm.Print_Area" localSheetId="8">'GD_Podzemni_Razna dela'!$A$1:$G$10</definedName>
    <definedName name="_xlnm.Print_Area" localSheetId="4">'GD_Podzemni_Zemeljska dela'!$A$1:$G$30</definedName>
    <definedName name="_xlnm.Print_Area" localSheetId="6">GD_Zaščita_cevi!$A$1:$G$9</definedName>
    <definedName name="_xlnm.Print_Area" localSheetId="0">Rekapitulacija!$A$1:$B$14</definedName>
    <definedName name="_xlnm.Print_Area" localSheetId="1">Uvod!$A$1:$G$31</definedName>
    <definedName name="_xlnm.Print_Titles" localSheetId="7">GD_DP!$1:$1</definedName>
    <definedName name="_xlnm.Print_Titles" localSheetId="2">'GD_Podzemni_Geodetske storitve'!$1:$1</definedName>
    <definedName name="_xlnm.Print_Titles" localSheetId="5">GD_Podzemni_HDD!$1:$1</definedName>
    <definedName name="_xlnm.Print_Titles" localSheetId="3">'GD_Podzemni_Pripravljalna dela'!$1:$1</definedName>
    <definedName name="_xlnm.Print_Titles" localSheetId="8">'GD_Podzemni_Razna dela'!$1:$1</definedName>
    <definedName name="_xlnm.Print_Titles" localSheetId="4">'GD_Podzemni_Zemeljska dela'!$1:$1</definedName>
    <definedName name="_xlnm.Print_Titles" localSheetId="6">GD_Zaščita_cevi!$1:$1</definedName>
    <definedName name="_xlnm.Print_Titles" localSheetId="1">Uvod!$1:$1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8" l="1"/>
  <c r="G9" i="8" s="1"/>
  <c r="F8" i="8"/>
  <c r="G8" i="8" s="1"/>
  <c r="F7" i="8"/>
  <c r="G7" i="8" s="1"/>
  <c r="F6" i="8"/>
  <c r="G6" i="8" s="1"/>
  <c r="F5" i="8"/>
  <c r="G5" i="8" s="1"/>
  <c r="F17" i="7"/>
  <c r="G17" i="7" s="1"/>
  <c r="F16" i="7"/>
  <c r="G16" i="7" s="1"/>
  <c r="F15" i="7"/>
  <c r="G15" i="7" s="1"/>
  <c r="F14" i="7"/>
  <c r="G14" i="7" s="1"/>
  <c r="F13" i="7"/>
  <c r="G13" i="7" s="1"/>
  <c r="G12" i="7"/>
  <c r="F12" i="7"/>
  <c r="F11" i="7"/>
  <c r="G11" i="7" s="1"/>
  <c r="F9" i="7"/>
  <c r="G9" i="7" s="1"/>
  <c r="F7" i="7"/>
  <c r="G7" i="7" s="1"/>
  <c r="F6" i="7"/>
  <c r="G6" i="7" s="1"/>
  <c r="G18" i="7" s="1"/>
  <c r="B9" i="9" s="1"/>
  <c r="F8" i="6"/>
  <c r="G8" i="6" s="1"/>
  <c r="F6" i="6"/>
  <c r="G6" i="6" s="1"/>
  <c r="G9" i="6" s="1"/>
  <c r="B8" i="9" s="1"/>
  <c r="G21" i="5"/>
  <c r="F21" i="5"/>
  <c r="G20" i="5"/>
  <c r="F20" i="5"/>
  <c r="F19" i="5"/>
  <c r="G19" i="5" s="1"/>
  <c r="F18" i="5"/>
  <c r="G18" i="5" s="1"/>
  <c r="F17" i="5"/>
  <c r="G17" i="5" s="1"/>
  <c r="F16" i="5"/>
  <c r="G16" i="5" s="1"/>
  <c r="F15" i="5"/>
  <c r="G15" i="5" s="1"/>
  <c r="F14" i="5"/>
  <c r="G14" i="5" s="1"/>
  <c r="F12" i="5"/>
  <c r="G12" i="5" s="1"/>
  <c r="F11" i="5"/>
  <c r="G11" i="5" s="1"/>
  <c r="G9" i="5"/>
  <c r="F9" i="5"/>
  <c r="F8" i="5"/>
  <c r="G8" i="5" s="1"/>
  <c r="F7" i="5"/>
  <c r="G7" i="5" s="1"/>
  <c r="F29" i="4"/>
  <c r="G29" i="4" s="1"/>
  <c r="F28" i="4"/>
  <c r="G28" i="4" s="1"/>
  <c r="F25" i="4"/>
  <c r="G25" i="4" s="1"/>
  <c r="F24" i="4"/>
  <c r="G24" i="4" s="1"/>
  <c r="F23" i="4"/>
  <c r="G23" i="4" s="1"/>
  <c r="F22" i="4"/>
  <c r="G22" i="4" s="1"/>
  <c r="G21" i="4"/>
  <c r="F21" i="4"/>
  <c r="F20" i="4"/>
  <c r="G20" i="4" s="1"/>
  <c r="F17" i="4"/>
  <c r="G17" i="4" s="1"/>
  <c r="F16" i="4"/>
  <c r="G16" i="4" s="1"/>
  <c r="F15" i="4"/>
  <c r="G15" i="4" s="1"/>
  <c r="G14" i="4"/>
  <c r="F14" i="4"/>
  <c r="F13" i="4"/>
  <c r="G13" i="4" s="1"/>
  <c r="F12" i="4"/>
  <c r="G12" i="4" s="1"/>
  <c r="F11" i="4"/>
  <c r="G11" i="4" s="1"/>
  <c r="G10" i="4"/>
  <c r="F10" i="4"/>
  <c r="F9" i="4"/>
  <c r="G9" i="4" s="1"/>
  <c r="F8" i="4"/>
  <c r="G8" i="4" s="1"/>
  <c r="F7" i="4"/>
  <c r="G7" i="4" s="1"/>
  <c r="G8" i="3"/>
  <c r="F8" i="3"/>
  <c r="F7" i="3"/>
  <c r="G7" i="3" s="1"/>
  <c r="F6" i="3"/>
  <c r="G6" i="3" s="1"/>
  <c r="G9" i="3" s="1"/>
  <c r="B5" i="9" s="1"/>
  <c r="F16" i="2"/>
  <c r="G16" i="2" s="1"/>
  <c r="F15" i="2"/>
  <c r="G15" i="2" s="1"/>
  <c r="F14" i="2"/>
  <c r="G14" i="2" s="1"/>
  <c r="F12" i="2"/>
  <c r="G12" i="2" s="1"/>
  <c r="G11" i="2"/>
  <c r="F11" i="2"/>
  <c r="G9" i="2"/>
  <c r="F9" i="2"/>
  <c r="F8" i="2"/>
  <c r="G8" i="2" s="1"/>
  <c r="F7" i="2"/>
  <c r="G7" i="2" s="1"/>
  <c r="G6" i="2"/>
  <c r="F6" i="2"/>
  <c r="G30" i="4" l="1"/>
  <c r="B6" i="9" s="1"/>
  <c r="G17" i="2"/>
  <c r="B4" i="9" s="1"/>
  <c r="B11" i="9" s="1"/>
  <c r="G10" i="8"/>
  <c r="B10" i="9" s="1"/>
  <c r="G22" i="5"/>
  <c r="B7" i="9" s="1"/>
  <c r="B13" i="9" l="1"/>
  <c r="B14" i="9" s="1"/>
</calcChain>
</file>

<file path=xl/sharedStrings.xml><?xml version="1.0" encoding="utf-8"?>
<sst xmlns="http://schemas.openxmlformats.org/spreadsheetml/2006/main" count="269" uniqueCount="143">
  <si>
    <t>Poz.</t>
  </si>
  <si>
    <t>Opis opreme ali storitve</t>
  </si>
  <si>
    <t>Enota</t>
  </si>
  <si>
    <t>Količina</t>
  </si>
  <si>
    <t>Vnos cene na enoto</t>
  </si>
  <si>
    <t>Cena na enoto</t>
  </si>
  <si>
    <t>Vrednost</t>
  </si>
  <si>
    <t>UVOD ZA GRADBENA DELA</t>
  </si>
  <si>
    <r>
      <rPr>
        <sz val="11"/>
        <rFont val="Arial"/>
      </rPr>
      <t>Gradbena dela je potrebno izvesti v skladu s tehničnimi pogoji</t>
    </r>
  </si>
  <si>
    <r>
      <rPr>
        <sz val="11"/>
        <rFont val="Arial"/>
      </rPr>
      <t>Gradbena dela je potrebno izvesti v skladu s posebnimi tehničnimi pogoji za kabelsko kanalizacijo</t>
    </r>
  </si>
  <si>
    <r>
      <rPr>
        <sz val="11"/>
        <rFont val="Arial"/>
      </rPr>
      <t>Dela se bodo izvajala po fazah, glede na faznost del, ki bo določena s terminskim planom in navodilih investitorja, kar je potrebno upoštevati v cenah</t>
    </r>
  </si>
  <si>
    <r>
      <rPr>
        <sz val="11"/>
        <rFont val="Arial"/>
      </rPr>
      <t>Cene so določene na osnovi predhodnega ogleda trase kablovoda in delovnega pasu na terenu. Cene vsebujejo vse oteževalne okoliščine, ki lahko nastopijo med gradnjo zaradi obstoječih ovir na trasi.</t>
    </r>
  </si>
  <si>
    <r>
      <rPr>
        <sz val="11"/>
        <rFont val="Arial"/>
      </rPr>
      <t xml:space="preserve">Predmetna dela po tem popisu del lahko izvaja le podjetje, ki ima dokazljivo znanje in izkušnje, osebje in stroje za izvedbo podvrtavanja in vgradnjo zaščitnih cevi, kar mora dokazati z dokazili, ki so zahtevani v razpisnih pogojih. </t>
    </r>
  </si>
  <si>
    <r>
      <rPr>
        <sz val="11"/>
        <rFont val="Arial"/>
      </rPr>
      <t xml:space="preserve">Dela, ki zahtevajo neprekinjen angažma, se izvajajo neprekinjeno, kar pomeni ne glede na dan v tednu, vključno in ne omejeno na državne praznike.  </t>
    </r>
  </si>
  <si>
    <r>
      <rPr>
        <sz val="11"/>
        <rFont val="Arial"/>
      </rPr>
      <t xml:space="preserve">Izvajalec mora  v navedenih cenah upoštevati vse stroške potrebne za varno izvedbo del. Izvajalec si mora vse informacije pridobiti že v fazi ponujanja, se z njimi seznaniti, ugotoviti vso problematiko glede izvedbe del, ki se nanašajo na predmetno lokacijo. </t>
    </r>
  </si>
  <si>
    <r>
      <rPr>
        <sz val="11"/>
        <rFont val="Arial"/>
      </rPr>
      <t>Izvajalec mora v navedenih cenah upoštevati vse varnostne ukrepe za varno delo v skladu s predpisi o zagotavljanju varnosti in zdravja pri delu (VZD) ter še zlasti stroške za vse varnostne ukrepe, ki izhajajo iz pogojev v Varnostnem načrtu. 
Izvajalec mora urediti in zavarovati gradbišče proti tretjim osebam.</t>
    </r>
  </si>
  <si>
    <r>
      <rPr>
        <sz val="11"/>
        <rFont val="Arial"/>
      </rPr>
      <t>Organizacija gradbišča, območje gradbišča, predhodne opombe izvajaleca:
Investitor bo dal na razpolago delovne površine v okviru delovnega pasu. Prikazane so v razpisni dokumentaciji. 
izvajalec mora v ponudbi natančno določiti površine, ki so potrebne za izvedbo del in specificirati vse posebnosti, ki se nanašajo na predmetno lokacijo. V primeru, da bo izvajalec potreboval večje gradbiščne površine, si jih bo moral preskrbeti na svoje stroške in pridobiti vsa soglasja lastnikov zemljišč in drugih tangiranih organov (npr. občina, upravljavci cest, upravljavci komunalnih vodov itd.)
Izvajalec mora v ponudbi prikazati organizacijo gradbišča, ki se nanaša na potrebno mehanizacijo za izvedbo predmetnih del in na posebne zahteve predmetne lokacije (postavitev opreme, postavitev gradbiščnih objektov, lokacije deponij materiala, transportne poti, dovozne poti z navezavo na javne ceste itd.).</t>
    </r>
  </si>
  <si>
    <r>
      <rPr>
        <sz val="11"/>
        <rFont val="Arial"/>
      </rPr>
      <t>Odstranjevanje gradbenih odpadkov:
Cene zajemajo vse stroške v zvezi z zagotovljanjem odstranjevanja odpadnega gradbenega materiala skladno z zakonodajo na področju ravnanja z odpadki (odvoz na urejene registrirane deponije vključno s taksami itd.)</t>
    </r>
  </si>
  <si>
    <r>
      <rPr>
        <sz val="11"/>
        <rFont val="Arial"/>
      </rPr>
      <t xml:space="preserve">Izvajalec mora ves čas zagotavljati delovanje obstoječega sistema z BY-PASSOM ali črpanjem. Strošek zagotavljanja obratovanja sistema mora izvajalec vkalkulirati v enoto cene </t>
    </r>
  </si>
  <si>
    <r>
      <rPr>
        <sz val="11"/>
        <rFont val="Arial"/>
      </rPr>
      <t>V vsaki opisani poziciji je potrebno upoštevati transport do mesta vgraditve, dobavo in izvedbo</t>
    </r>
  </si>
  <si>
    <r>
      <rPr>
        <sz val="11"/>
        <rFont val="Arial"/>
      </rPr>
      <t>Za naslednja dela, ki se bodo pojavila pri izvajanju del, se ne bodo priznali posebni stroški in jih je potrebno vkalkulirati v enotne cene:
~ začasne deponije zemeljskega materiala in potrebni transporti v zvezi s tem,
~ stroški zaradi oteženega izkopa v mokrem terenu, izkop v vodi in dela med ovirami (korenine), v kolikor so take razmere prisotne.</t>
    </r>
  </si>
  <si>
    <r>
      <rPr>
        <sz val="11"/>
        <rFont val="Arial"/>
      </rPr>
      <t>Eventualna navedba opreme v posameznih postavkah popisa vključuje tudi 
~ dobavo oz. transport, 
~ zavarovalne in splošne manipulativne stroške,
~ montažo, vključno s pomožnim montažnim materialom in navodili proizvajalca, 
~ priključitev in nastavitve, vključno z morebitnim kalibriranjem, 
~ zagon, testiranje in meritve, vključno s poročili, 
~ šolanje uporabnikov oz. vzdrževalnega osebja, 
~ navodila za obratovanje in vzdrževanje ter 
~ vse potrebne certifikate, izjave o skladnosti oz. potrdila.</t>
    </r>
  </si>
  <si>
    <r>
      <rPr>
        <sz val="11"/>
        <rFont val="Arial"/>
      </rPr>
      <t>Cene zajemajo tudi stroške strokovne prisotnosti geomehanika v času izvajanja del predvsem v času izvajanja izkopa, za pregled ustreznosti gradbenih jam za potrebe temeljenja, utrjevanja oziroma izboljšave temeljih tal in za potrebe varovanja brežin gradbenih jam.</t>
    </r>
  </si>
  <si>
    <r>
      <rPr>
        <sz val="11"/>
        <rFont val="Arial"/>
      </rPr>
      <t xml:space="preserve">Izkopi na stojnih mestih, ki bodo izdelani na območju brežin, katerih nakloni presegajo 10°, morajo biti izdelani tako, da ne poslabšajo stabilnostnih razmer znotraj ožjega obravnavanega območja. </t>
    </r>
  </si>
  <si>
    <r>
      <rPr>
        <sz val="11"/>
        <rFont val="Arial"/>
      </rPr>
      <t>Vsa izkopna dela in transporti izkopnih materialov se obračunajo po prostornini zemljine v raščenem stanju. Vsa nasipna dela se obračunajo po prostornini zemljine v vgrajenem stanju.
Morebitne začasne deponije zemeljskega materijala in potrebne transporte v zvezi s tem je potrebno upoštevati v enotnih cenah.
V cenah je potrebno vkalkulirati odvoz na trajno deponijo vključno s plačilom vseh taks in stroškov deponije.
Izbrana mehanizacija mora omogočati upoštevanje varnostnih ukrepov.</t>
    </r>
  </si>
  <si>
    <r>
      <rPr>
        <sz val="11"/>
        <rFont val="Arial"/>
      </rPr>
      <t>Pri izvedbi začasnega sidranja upoštevati dejansko stanje okolja in eventualne posebne zahteve naročnika.</t>
    </r>
  </si>
  <si>
    <r>
      <rPr>
        <sz val="11"/>
        <rFont val="Arial"/>
      </rPr>
      <t>Obračun količin v raščenem stanju, brez upoštevanja faktorja začasne oz. trajne razrahljanosti zemeljskega materiala.</t>
    </r>
  </si>
  <si>
    <r>
      <rPr>
        <sz val="11"/>
        <rFont val="Arial"/>
      </rPr>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r>
  </si>
  <si>
    <r>
      <rPr>
        <sz val="11"/>
        <rFont val="Arial"/>
      </rPr>
      <t>Nepredvidena dela, ki se pojavijo med samo gradnjo, se obračunajo po dejansko porabljenem času in materialu vpisanem v gradbeni dnevnik in odobrenem s strani gradbenega nadzornika ter po predhodno potrjeni ponudbi, vključno z analizo cen z izhodiščnimi podatki na podlagi ponudbenega predračuna, za nepredvidena dela s strani naročnika.</t>
    </r>
  </si>
  <si>
    <r>
      <rPr>
        <sz val="11"/>
        <rFont val="Arial"/>
      </rPr>
      <t xml:space="preserve">Za kategorizacijo izkopov je upoštevana razvrstitev zemljin in kamnin po: 
"TEHNIČNA SPECIFIKACIJA TSG-211-003: 2023 / TSG-212-003: 2023; ZEMELJSKA DELA, KATEGORIZACIJA IZKOPOV V ZEMLJINAH IN KAMNINAH TSPI – PGV.05.100: 2023." Število izkopnih kategorij je šest. </t>
    </r>
  </si>
  <si>
    <r>
      <rPr>
        <sz val="11"/>
        <rFont val="Arial"/>
      </rPr>
      <t>Odvoz odvečnega materiala na stalno deponijo, ki jo preskrbi izvajalec. Kompletno z nakladanjem in /ali rušitvenimi deli in vsemi deli na deponiji in z vsemi stroški deponiranja.
Obračun po količinah v raščenem stanju.</t>
    </r>
  </si>
  <si>
    <r>
      <rPr>
        <sz val="11"/>
        <rFont val="Arial"/>
      </rPr>
      <t xml:space="preserve">Ponudba mora obsegati izvedbo vseh predvidenih del gozdnega poseka. To so vsa dela potrebna za izvedbo gozdnega poseka in zajemajo pripravljalna gozdarska dela, sečnjo, spravilo, čiščenje trase, izdelavo in rekonstrukcijo potrebnih prometnic za izvedbo poseka ter sanacijo po zaključku del. Ponudba mora prav tako zajemati vse ostale stroške v zvezi z izvedbo gozdnega poseka (izdelava dokumentacije za gozdne prometnice, transport mehanizacije, ...), se upoštevajo v ceni/enoto </t>
    </r>
  </si>
  <si>
    <r>
      <rPr>
        <sz val="11"/>
        <rFont val="Arial"/>
      </rPr>
      <t>PEHD kabelske cevi za potrebo elektro instalacij morajo biti skladne s SIST EN 61386</t>
    </r>
  </si>
  <si>
    <r>
      <rPr>
        <sz val="11"/>
        <rFont val="Arial"/>
      </rPr>
      <t>Polaganje ali stikovanje cevi po navodilih proizvajalca cevi, med distančnike</t>
    </r>
  </si>
  <si>
    <r>
      <rPr>
        <sz val="11"/>
        <rFont val="Arial"/>
      </rPr>
      <t>Kabelske cevi za potrebe elektro instalacij:
a) vsa tesnila so vodotesna. Pri uporabi tesnili je potrebno upoštevati navodila proizvajalca in očiščen spoj predhodno namazati z ustreznim mazivom. Skozi celoten postopek je potrebno skrbeti za čistočo mesta stika
b) varjenje polietilenskih cevi s spojnimi elementi ali med seboj po standardih serije DVS 2207,
c) ovalnost cevi po standardu SIST EN 12201-2
d) po potrebi se uporabijo cevni distančniki,
e) vse cevi je potrebno očistiti v notranjosti in na stikih, ob čiščenju je treba paziti, da se cevi znotraj in na spojih ne poškodujejo, 
f) pri sočelnem varjenju cevi se lahko pojavijo, na notranji in zunanji strani, ostanki odvečne segrete mase (t.i. žmule), ki jo je potrebno na notranji strani odstraniti ob tem pa se cev ne sme poškodovati,
g) pred polaganjem cevi je potrebno izvršiti kontrolo ali so robovi cevi in spojnice poškodovane ali nepravilno obdelane,
h) vgraditi se smejo samo cevi in spojnice s pravilno obdelanimi in nepoškodovanimi robovi,
i) pred polaganjem cevi se kontrolira tudi podlaga za cevi.</t>
    </r>
  </si>
  <si>
    <t>UVOD ZA DOSTOPNE POTI</t>
  </si>
  <si>
    <r>
      <rPr>
        <sz val="11"/>
        <rFont val="Arial"/>
      </rPr>
      <t>Za naslednja dela, če se morebiti pojavijo pri izvajanju del, se ne bodo priznali posebni stroški in jih je potrebno vkalkulirati v enotne cene:
~ začasne deponije zemeljskega materiala in potrebni transporti v zvezi s tem,
~ stroški zaradi oteženega izkopa v mokrem terenu in dela med ovirami (korenine), v kolikor so take razmere prisotne,
~ morebitna sečnja dreves in odstranitev panjev,
~ vzdrževanje dostopnih poti do končane izvedbe montaže stebrov in do dokončanja vseh pogodbenih obveznosti s strani izvajalca.</t>
    </r>
  </si>
  <si>
    <t>GEODETSKE STORITVE</t>
  </si>
  <si>
    <t>RTP 110/20 kV Trata</t>
  </si>
  <si>
    <t>FAZA I: Odsek od profila KBV-46 (0,9+00,0km) do profila KBV-68 (+1,3+30,0km) oz. do RTP Trata</t>
  </si>
  <si>
    <t>GRADBENA DELA</t>
  </si>
  <si>
    <r>
      <rPr>
        <sz val="11"/>
        <rFont val="Arial"/>
      </rPr>
      <t>Geodetska zakoličba osi trase:
~ označitev stacionaže, postavitev količkov in tablic z napisom stacionaže,
~ zakoličba krivin podzemnega kabla s postavitvijo označb.</t>
    </r>
  </si>
  <si>
    <t>m</t>
  </si>
  <si>
    <r>
      <rPr>
        <sz val="11"/>
        <rFont val="Arial"/>
      </rPr>
      <t>Geodetska dela med gradnjo podzemnega kabla:
~ posnetek drugih komunalnih vodov na trasi kablovoda.</t>
    </r>
  </si>
  <si>
    <r>
      <rPr>
        <sz val="11"/>
        <rFont val="Arial"/>
      </rPr>
      <t xml:space="preserve">Postavitev gradbenih profilov na zakoličeni trasi kablovoda z določitvijo nivoja izkopa in polaganja podzemnega kabla. 
Profili na </t>
    </r>
    <r>
      <rPr>
        <sz val="11"/>
        <color rgb="FF000000"/>
        <rFont val="Arial"/>
      </rPr>
      <t>vstopnem in izstopnem delu trase HDD-ja</t>
    </r>
    <r>
      <rPr>
        <sz val="11"/>
        <color rgb="FF000000"/>
        <rFont val="Arial"/>
      </rPr>
      <t xml:space="preserve"> na razdalji max. 10 m.</t>
    </r>
  </si>
  <si>
    <t>kos</t>
  </si>
  <si>
    <r>
      <rPr>
        <sz val="11"/>
        <rFont val="Arial"/>
      </rPr>
      <t>Zakoličba in označitev vseh obstoječih komunalnih vodov z vsemi priključki na celotni trasi projektiranega kablovoda (komplet), določitev vrste komunalnega voda s tehničnimi podatki, določitev višinskega položaja itd. O zakoličbi se izdela zapisnik ali vpis v gradbeni dnevnik.</t>
    </r>
  </si>
  <si>
    <t>kpl</t>
  </si>
  <si>
    <t>GRADBENA DELA: CEVI</t>
  </si>
  <si>
    <r>
      <rPr>
        <sz val="11"/>
        <rFont val="Arial"/>
      </rPr>
      <t xml:space="preserve">Izdelava geodetskega posnetka in elaboriranje izvedenega stanja celotne trase podzemnega kabla in predaja naročniku v grafični obliki (4 izvodi) in digitalni obliki (CD/USB, 4 izvodi):
~ posnetek vrha/temena cevi PEHD fi 225 in kote terena nad njimi (oba 110kV kabelska sistema, trojček, vodoravna postavitev), 
~ posnetek lokacije spojev cevi PEHD fi 225 in kote terena nad njimi (oba 110kV kabelska sistema, trojček, vodoravna postavitev), 
~ posnetek vrha/temena cevi PEHD fi 160 in kote terena nad njimi (oba 110kV kabelska sistema, enojna, vodoravna postavitev), 
~ posnetek lokacije spojev cevi PEHD fi 160 in kote terena nad njimi (oba 110kV kabelska sistema, enojna, vodoravna postavitev), 
~ posnetek vrha/temena cevi PEHD fi 110 in kote terena nad njimi (oba 110kV kabelska sistema, enojna, vodoravna postavitev), 
~ posnetek lokacije spojev cevi PEHD fi 110 in kote terena nad njimi (oba 110kV kabelska sistema, enojna, vodoravna postavitev), 
</t>
    </r>
    <r>
      <rPr>
        <sz val="11"/>
        <color rgb="FF000000"/>
        <rFont val="Arial"/>
      </rPr>
      <t xml:space="preserve">~ posnetek lokacije križanja drugih komunalnih vodov s kablovodom na trasi kablovoda ter posnetek vrha križanega voda,
~ posnetek vseh zaščit kabla: zaščitne cevi, AB plošče, začetek in konec vrtanja, itd.
</t>
    </r>
    <r>
      <rPr>
        <sz val="11"/>
        <color rgb="FF000000"/>
        <rFont val="Arial"/>
      </rPr>
      <t xml:space="preserve">
~ posnetek novega stanja na površini v delovnem pasu kabla praviloma v širini 20 m, oz. posnetek vseh sprememb, ki nastanejo pri gradnji kablovoda
~ vris trase podzemnega kabla v kataster komunalnih vodov,
~ izdelava elaborata za vpis v GJI, vključno z vpisom v GJI (električna energija in elektronske komunikacije).</t>
    </r>
  </si>
  <si>
    <r>
      <rPr>
        <sz val="11"/>
        <rFont val="Arial"/>
      </rPr>
      <t>Izdelava novelacije obstoječega geodetskega načrta (preda naročnik), ki se izdela na osnovi geodetskih posnetkov izvedenega stanja objekta (kablovod in daljnovod) in predaja naročniku v grafični obliki (4 izvodi) in digitalni obliki (CD/USB, 4 izvodi).</t>
    </r>
  </si>
  <si>
    <t>110 kV CEVNA KANALIZACIJA / KABESKI SISTEM</t>
  </si>
  <si>
    <r>
      <rPr>
        <sz val="11"/>
        <rFont val="Arial"/>
      </rPr>
      <t>Izdelava geodetskega posnetka:
~ posnetek poteka "HDD" vrtin in kote terena nad njimi (posnetek obeh vrtin)</t>
    </r>
  </si>
  <si>
    <r>
      <rPr>
        <sz val="11"/>
        <rFont val="Arial"/>
      </rPr>
      <t xml:space="preserve">Izdelava geodetskega posnetka vse križane podzemne infrastrukture na mestih križanj s 110 kV kablovodom </t>
    </r>
  </si>
  <si>
    <r>
      <rPr>
        <sz val="11"/>
        <rFont val="Arial"/>
      </rPr>
      <t>Novelacija geodetskega načrta z vrisanimi 110 kV kabelskimi sistemi in priprava podatkov za predajo izdelovalcu PID dokumentacije</t>
    </r>
  </si>
  <si>
    <t>Skupaj:</t>
  </si>
  <si>
    <t>PRIPRAVLJALNA IN PREDELA DELA</t>
  </si>
  <si>
    <t>ORGANIZACIJA GRADBIŠČA</t>
  </si>
  <si>
    <r>
      <rPr>
        <sz val="11"/>
        <rFont val="Arial"/>
      </rPr>
      <t>Območje podvrtavanja (HDD):
~ priprava gradbišča, 
~ odstranitev morebitnih ovir, 
~ priprava delovnega pasu, 
~ priprava delovnega platoja, 
~ dostopne poti, 
~ morebitne utrditve itd. 
~ obračun na vstopna in izstopna mesta podvrtavanja (HDD)
~ OPOMBA: glej zemeljska dela</t>
    </r>
  </si>
  <si>
    <r>
      <rPr>
        <sz val="11"/>
        <rFont val="Arial"/>
      </rPr>
      <t>Zaključna dela (odstranitev gradbišča po končanju del); čiščenje terena, vzpostavitev delovnega pasu v prvotno stanje itd. 
~ obračun na vstopna in izstopna mesta podvrtavanja (HDD).
OPOMBA: glej zemeljska dela</t>
    </r>
  </si>
  <si>
    <r>
      <rPr>
        <sz val="11"/>
        <rFont val="Arial"/>
      </rPr>
      <t>Kovinska gradbiščna ograja:
~ postavitev in odstranitev polno stenske kovinske gradbiščne ograje z vsemi predvidenimi prestavitvami zaradi faznosti in tehnologije gradnje, z vzdrževanjem in popravili,
~ polnostenski panoji, pritrjeni na ustrezno trdnih obbetoniranih stojalih, zavarovanimi pred porušitvijo zaradi vetra in vandalizma za celotno obdobje gradnje, 
~ pocinkana konstrukcija, višina ograje: 200 cm, dolžina segmenta ograje: 200 cm, vključno z podporo iz cementa teže: 31,80 kg, 
~ elementi ograje morajo biti celi, antikorozijsko zaščiteni in nepoškodovani. ~ upoštevati faznost gradnje (večkratna uporaba),
~ postavitev v skladu z zahtevami v Varnostnem načrtu. 
Primer: 
~ ograja postavljena na mestu, kjer je predviden začasen vhod / izstop podvrtavanja po tehnologiji HDD
~ ograja v območju spajanje kablov</t>
    </r>
  </si>
  <si>
    <t>ZEMELJSKA DELA</t>
  </si>
  <si>
    <t>IZKOP IN ZASIP</t>
  </si>
  <si>
    <r>
      <rPr>
        <b/>
        <sz val="11"/>
        <rFont val="Arial"/>
      </rPr>
      <t>OPOMBA:</t>
    </r>
    <r>
      <rPr>
        <sz val="11"/>
        <color rgb="FF000000"/>
        <rFont val="Arial"/>
      </rPr>
      <t xml:space="preserve">
</t>
    </r>
    <r>
      <rPr>
        <sz val="11"/>
        <color rgb="FF000000"/>
        <rFont val="Arial"/>
      </rPr>
      <t>~ Kategorije izkopov v zemljinah in kamninah: TSG-211-003: 2023 / TSG-212-003: 2023</t>
    </r>
  </si>
  <si>
    <r>
      <rPr>
        <sz val="11"/>
        <rFont val="Arial"/>
      </rPr>
      <t>Površinski izkop plodne zemlje, humusa, v terenu 1.ktg z odlaganjem materiala na stran.
~ strojni izkop
~ humus je deponiran ločeno od ostalega izkopanega materiala, ne sme se ga stiskati, višina deponiranega humoznega materiala ne presega 1,5 m, 
~ humus se odstrani na transportni poti, izkopu jarka za kabel, varovalnem pasu izkopa za jarek in na območju deponije materiala od izkopa
~ humus se loči in zaščiti/prekrije s PVC folijo od obstoječega materiala in izkopanega zemeljskega materiala z geotekstilijo</t>
    </r>
  </si>
  <si>
    <t>m3</t>
  </si>
  <si>
    <r>
      <rPr>
        <sz val="11"/>
        <rFont val="Arial"/>
      </rPr>
      <t>Strojni izkop zemljine do globine 3,50 m za izkop jarka z nakladanjem na prevozna sredstva.
~ izkop zemljine 3. ktg
~ strojni izkop</t>
    </r>
  </si>
  <si>
    <r>
      <rPr>
        <sz val="11"/>
        <rFont val="Arial"/>
      </rPr>
      <t>V primeru pojavljanja židkih in lahkognetnih glin tudi v kombinaciji s talno vodo se izvede zamenjavo materiala v ustrezni debelini. Predvidena zamenjava tal je v debelini cca 50 cm. Dno izkopa se nato po potrebi ustrezno utrdi. Spodnji sloj tamponske blazine se zamenja z večjo granulacjo fi 125/300, ki se jo vtisne v raščen teren, debeline 30 cm, na predhodno položen ločilni geosintetik z natezno trdnostjo 20kN/m po EN ISO10319. Uporabi se kamnit dobro graduiran material (drobljenec) granulacije od 0/45mm do 0/100mm. Material se vgradi v sloju debeline 20 cm s sprotnim komprimiranjem.
~ tla prevzame geomehanik z vpisom v gradbeni dnevnik
~ v kolikor vgradnja tamponske blazine ne bo mogoča, se vgradi podložni beton C25/30 X2 
~ količina je ocenjena</t>
    </r>
  </si>
  <si>
    <r>
      <rPr>
        <sz val="11"/>
        <rFont val="Arial"/>
      </rPr>
      <t>Črpanje vode iz odprtega kopa z motornimi črpalkami 
~ kapaciteta črpalke nad 15l/s (nad 54m3/h)
~ postavitev, odstranitev, vzdrževanje in obratovanje sistema odvodnjavanja v vseh gradbenih jamah/jakrih za ves čas izvedbe
~ zagotavljanje suhe gradbene jame, najmanj do dokončanja del z zasipavanjem z izkopanim materialom.</t>
    </r>
  </si>
  <si>
    <t>ur</t>
  </si>
  <si>
    <r>
      <rPr>
        <sz val="11"/>
        <rFont val="Arial"/>
      </rPr>
      <t>Perforirane betonske cevi:
~ dobava in vgradnja perforirane betonske cevi fi 100 cm, dolžine do 1m
~ dobava in vgradnja perforirane betonske cevi v območju KBV-46
~ prenos cevi glede na kampadno gradnjo</t>
    </r>
  </si>
  <si>
    <r>
      <rPr>
        <sz val="11"/>
        <rFont val="Arial"/>
      </rPr>
      <t>Betonske cevi:
~ dobava in vgradnja betonske cevi fi 100 cm, dolžine 1m
~ dobava in vgradnja perforirane betonske cevi v območju KBV-46
~ prenos cevi glede na kampadno gradnjo</t>
    </r>
  </si>
  <si>
    <r>
      <rPr>
        <sz val="11"/>
        <rFont val="Arial"/>
      </rPr>
      <t>Planiranje in utrjevanje dna izkopa jarka do točnosti +- 1 cm po projektu.</t>
    </r>
  </si>
  <si>
    <t>m2</t>
  </si>
  <si>
    <r>
      <rPr>
        <sz val="11"/>
        <rFont val="Arial"/>
      </rPr>
      <t>Zasipanje z izkopanim materialom (deponiranim ob robu izkopa) do nivoja 30cm pod nivojem naravnega terena in pripeljanim materialom v plasteh po 20 cm z utrditvijo do prirodne zbitosti in groba izravnava:
~ zasip se izvede z zemljino 3. kategorije v plasteh po 20 cm z utrditvijo do prirodne zbitosti in groba izravnava
~ zasip se utrjuje v slojih po 20 cm do 95% zgoščenosti po Proctorjevem postopku.
~ v zasip je potrebno nad kabli položiti betonske AB plošče in 3 opozorilne trakove (obračunati ločeno).</t>
    </r>
  </si>
  <si>
    <r>
      <rPr>
        <sz val="11"/>
        <rFont val="Arial"/>
      </rPr>
      <t>Odvoz odvečnega izkopanega materiala na stalno deponijo, ki jo preskrbi izvajalec (do 20 km daleč). Kompletno z nakladanjem in vsemi deli na deponiji in z vsemi stroški deponiranja.
Obračun po količinah v raščenem stanju.</t>
    </r>
  </si>
  <si>
    <r>
      <rPr>
        <sz val="11"/>
        <rFont val="Arial"/>
      </rPr>
      <t>Zasip jam z vrhnjo plastjo humozne zemlje v debelini do 30 cm (deponiran humus)</t>
    </r>
  </si>
  <si>
    <r>
      <rPr>
        <sz val="11"/>
        <rFont val="Arial"/>
      </rPr>
      <t>Ureditev okolice (vzpostavitev prvotnega stanja: planiranje, zatravitev travniških površin oz. zasejanje njivskih površin z rastlinami za zeleno gnojenje):
~ zasejanje njivskih površin 
~ humusiranje površin z deponiranim humusom
~ humus je deponiran ločeno od ostalega izkopanega materiala, 
~ dovozom iz deponije do 20 km daleč, 
~ razplaniranje humusa v plasti debeline do 30 cm
~ debelina plasti do 30cm</t>
    </r>
  </si>
  <si>
    <t>ZAGATNE STENE Z RAZPIRANJEM</t>
  </si>
  <si>
    <r>
      <rPr>
        <sz val="11"/>
        <rFont val="Arial"/>
      </rPr>
      <t>Zagatnice se predvidoma uporabijo na območju KBV-46 zaradi varovanja makadamske ceste, vendar samo vprimeru, da odmik od te ceste, ki bi omogočal varen širok izkop ne bo možen.</t>
    </r>
  </si>
  <si>
    <r>
      <rPr>
        <sz val="11"/>
        <rFont val="Arial"/>
      </rPr>
      <t>Transport zagatnic skupaj z jeklenimi profili za razpiranje in zabijalnega stroja
~ obračun na posamezno lokacijo</t>
    </r>
  </si>
  <si>
    <t>kom</t>
  </si>
  <si>
    <r>
      <rPr>
        <sz val="11"/>
        <rFont val="Arial"/>
      </rPr>
      <t xml:space="preserve">Zabijanje zagatnic tipa LARSSEN s strojem in vibratorjem dolžine 12 m z razpiranjem </t>
    </r>
  </si>
  <si>
    <r>
      <rPr>
        <sz val="11"/>
        <rFont val="Arial"/>
      </rPr>
      <t>Izvedba razpiranja zagatnic z jeklenimi profili, cca 1000 mm od kote terena (vrha zemljine), s profili HEB300 (S355) z vsem spojnim in pritrdilnim materialom, skupaj z varjenjem na licu mesta.</t>
    </r>
  </si>
  <si>
    <t>kg</t>
  </si>
  <si>
    <r>
      <rPr>
        <sz val="11"/>
        <rFont val="Arial"/>
      </rPr>
      <t>Dnevna najemnina zagatnic skupaj z jeklenimi profili za razpiranje za čas gradnje, ki predvidoma  znaša 60 dni</t>
    </r>
  </si>
  <si>
    <t>dan</t>
  </si>
  <si>
    <r>
      <rPr>
        <sz val="11"/>
        <rFont val="Arial"/>
      </rPr>
      <t>Odstranitev razpiranja s profili in odstranitev zagatnic</t>
    </r>
  </si>
  <si>
    <r>
      <rPr>
        <sz val="11"/>
        <rFont val="Arial"/>
      </rPr>
      <t>Izvlačenje zagatnic dolžine od 12 m</t>
    </r>
  </si>
  <si>
    <t>NEKATEGORIZIRANA MAKADAMSKA CESTA V OBMOČJU KBV-46 IN KBV-47</t>
  </si>
  <si>
    <r>
      <rPr>
        <sz val="11"/>
        <rFont val="Arial"/>
      </rPr>
      <t>V primeru, da se bodo izkopna dela, posledično zasipna dela izvajala v neposredni bližini nekategorizirane makadamske ceste je potrebno to cesto povrniti v prvotno stanje z ustreznim utrjevanjem po slojih do vrha.</t>
    </r>
    <r>
      <rPr>
        <b/>
        <sz val="11"/>
        <color rgb="FF000000"/>
        <rFont val="Arial"/>
      </rPr>
      <t xml:space="preserve"> 
V kolikor ni drugače določeno se lahko makadamska cesta povrne v prvotno stanje kot nevezane nosilne plasti in nevezane obrabne plasti iz zmesi kamnitih zrn skladno tehnično smernico</t>
    </r>
  </si>
  <si>
    <r>
      <rPr>
        <sz val="11"/>
        <rFont val="Arial"/>
      </rPr>
      <t>Strojni izkop makadamskega cestišča z nakladanjem na prevozna sredstva in odvozom izkopanega materiala na stalno deponijo, ki jo preskrbi izvajalec (do 20 km daleč). Kompletno z nakladanjem in vsemi deli na deponiji in z vsemi stroški deponiranja.
~ ocenjena površina cca 80 m2
~ izkop nasutja
~ strojni izkop
~ odvoz</t>
    </r>
  </si>
  <si>
    <r>
      <rPr>
        <sz val="11"/>
        <rFont val="Arial"/>
      </rPr>
      <t>Povrtnitev v prvotno stanje, ocenjena površina cca 80 m2
1.	Obstoječa temeljna tla, Ev2 ≥ 10 MPa (CBR 3-5%)
2.	posteljica debeline 40cm (kamniti nasipni material 0/90 ali 0/125 mm), 
3.	tamponska blazina debeline 25cm (0/32 mm, Evd ≥ 70 MPa) in 
4.	pesek debeline 3cm kot vozna površina.</t>
    </r>
  </si>
  <si>
    <t>HORIZONTALNO VODENO VRTANJE (HDD)</t>
  </si>
  <si>
    <r>
      <rPr>
        <b/>
        <sz val="11"/>
        <rFont val="Arial"/>
      </rPr>
      <t>OPOMBA:</t>
    </r>
    <r>
      <rPr>
        <sz val="11"/>
        <color rgb="FF000000"/>
        <rFont val="Arial"/>
      </rPr>
      <t xml:space="preserve">
</t>
    </r>
    <r>
      <rPr>
        <b/>
        <sz val="11"/>
        <color rgb="FF000000"/>
        <rFont val="Arial"/>
      </rPr>
      <t xml:space="preserve">~ GLEJ UVOD / Kabelske cevi za potrebo elektro instalacij: točke od a) do i) </t>
    </r>
    <r>
      <rPr>
        <sz val="11"/>
        <color rgb="FF000000"/>
        <rFont val="Arial"/>
      </rPr>
      <t xml:space="preserve">
~ PEHD kabelske cevi za potrebo elektro instalacij morajo biti skladne s SIST EN 61386
~ polaganje ali stikovanje cevi po navodilih proizvajalca cevi, med distančnike
~ vsa tesnila so vodotesna. Pri uporabi tesnili je potrebno upoštevati navodila proizvajalca in očiščen spoj predhodno namazati z ustreznim mazivom. Skozi celoten postopek je potrebno skrbeti za čistočo mesta stika
~ varjenje polietilenskih cevi s spojnimi elementi ali med seboj po standardih serije DVS 2207,
~ ovalnost cevi po standardu SIST EN 12201-2</t>
    </r>
    <r>
      <rPr>
        <sz val="11"/>
        <color rgb="FF000000"/>
        <rFont val="Arial"/>
      </rPr>
      <t xml:space="preserve">
~ Kategorije izkopov v zemljinah in kamninah: TSG-211-003: 2023 / TSG-212-003: 2023</t>
    </r>
  </si>
  <si>
    <r>
      <rPr>
        <sz val="11"/>
        <rFont val="Arial"/>
      </rPr>
      <t>VLEČNA VRV V CEVEH:</t>
    </r>
    <r>
      <rPr>
        <b/>
        <sz val="11"/>
        <color rgb="FF000000"/>
        <rFont val="Arial"/>
      </rPr>
      <t xml:space="preserve">
~ vlečna vrv v PEHD ceveh</t>
    </r>
    <r>
      <rPr>
        <b/>
        <sz val="11"/>
        <color rgb="FF000000"/>
        <rFont val="Arial"/>
      </rPr>
      <t xml:space="preserve"> za 110kV elektroenergetske kable</t>
    </r>
  </si>
  <si>
    <r>
      <rPr>
        <sz val="11"/>
        <rFont val="Arial"/>
      </rPr>
      <t>~ vlečna vrv v PEHD ceveh za 110kV elektroenergetske kable
~ najmanj enakovrednih karakteristik: jeklenice 4,00mm (6x19+FE Zn, 1960,00 N/mm2)
~ za 6x fi225 mm cev</t>
    </r>
  </si>
  <si>
    <r>
      <rPr>
        <sz val="11"/>
        <rFont val="Arial"/>
      </rPr>
      <t>~ vlečna vrv v PEHD ceveh za 110kV elektroenergetske kable
~ najmanj enakovrednih karakteristik: jeklenice 4,00mm (6x19+FE Zn, 1960,00 N/mm2)
~ za 2x fi160 mm cev</t>
    </r>
  </si>
  <si>
    <r>
      <rPr>
        <sz val="11"/>
        <rFont val="Arial"/>
      </rPr>
      <t>~ vlečna vrv v PEHD ceveh za 110kV elektroenergetske kable
~ najmanj enakovrednih karakteristik: jeklenice 4,00mm (6x19+FE Zn, 1960,00 N/mm2)
~ za 2x fi110 mm cev
~ dodatna cev za kompenzacijski vodnik (Cu95mm2) v primeru nezmožnosti uvlačenja v cev fi160 mm z enim dvojčom zaradi same tehnologije izvedbe HDD</t>
    </r>
  </si>
  <si>
    <r>
      <rPr>
        <sz val="11"/>
        <rFont val="Arial"/>
      </rPr>
      <t>HDD od profila KBV-46 do KBV-68</t>
    </r>
  </si>
  <si>
    <r>
      <rPr>
        <sz val="11"/>
        <rFont val="Arial"/>
      </rPr>
      <t>Pred uvlačenjem PEHD cevi vrtino označiti cevi s številkami 1, 2, 3 za eno HDD vrtino in s številkami 4, 5, 6 za drugo HDD vrtino. Označevanje s sprejem po segmentih na vsakih 12m za vseh šest cevi
~ obračun na 12 m kos
~ za 6x fi225 mm cev</t>
    </r>
  </si>
  <si>
    <r>
      <rPr>
        <sz val="11"/>
        <rFont val="Arial"/>
      </rPr>
      <t xml:space="preserve">Kompletna priprava delovnega platoja z vsemi potrebnimi deli in premikom garniture za izvedbo horizontalnega vrtanja z daljinsko vodeno garnituro in z dobavo ter uvlačenjem cevi z vlečnimi vrvicami in pokrovi, predvidena velikost vrtine cca Φ800mm, kompletno z dobavo vode in bentonita z upoštevanjem polimernih dodatkov k bentonitu za potrebe vrtanja. 
</t>
    </r>
    <r>
      <rPr>
        <b/>
        <sz val="11"/>
        <color rgb="FF000000"/>
        <rFont val="Arial"/>
      </rPr>
      <t>Dodatki iz polimerov se uporabijo za preprečevanje vdora vode na površino pri vstopni in izstopni vrtini ter za STABILIZACIJO vrtine.</t>
    </r>
    <r>
      <rPr>
        <sz val="11"/>
        <color rgb="FF000000"/>
        <rFont val="Arial"/>
      </rPr>
      <t xml:space="preserve">
Podvrtavanje je predvideno (ocena) v zemljini 2. in 4. kategorijo po TSPI – PGV.05.100: 2023:
~ podvrtavanje v 2.ktg ocenjeno na 5% dolžine linije
~ podvrtavanje v 4.ktg ocenjeno na 95% dolžine linije 
Določitev minimalnega premera vrtine za podvrtavanje določi izvajalec skladno s potrebami tehnologije glede na število cevi za uvlačenje in geološke sestave tal. 
Vsako podvrtavanje predstavljata dve liniji. Dolžina ene linije HDD podvrtavanja znaša cca 480 m. Izvedeta se dve HDD vrtini. V vsako vrtino se uvleče cevi: 
~ cevi PEHD 3x fi225 mm PE 100, SDR11, PN16 s sočelnim varjenjem cevi
~ cevi PEHD 1x fi160 mm PE 100, SDR11, PN16 s sočelnim varjenjem cevi
~ cev PEHD 1x fi110 mm PE100, SDR11, PN16 za polaganje ozemljilne vrvi Upoštevati morebitne vmesne prekinitve, dodatne izkope in odkopavanje vrtine, kompletno z vsemi zemeljskimi deli in morebitne prestavitve.
</t>
    </r>
    <r>
      <rPr>
        <b/>
        <sz val="11"/>
        <color rgb="FF000000"/>
        <rFont val="Arial"/>
      </rPr>
      <t>~ Enota kpl predstavlja eno HDD linijo od skupno dveh HDD linij na posameznem stacionažnem odseku. Na vsakem stacionažnem odseku se izvedeta dve HDD liniji. ~ GLEJ OPOMBO ZA HDD IN UVOD</t>
    </r>
  </si>
  <si>
    <t>KONTROLA KAKOVOSTI</t>
  </si>
  <si>
    <r>
      <rPr>
        <sz val="11"/>
        <rFont val="Arial"/>
      </rPr>
      <t>Zapiranje (tesnjenje) cevi pred vdorom umazanije v cev (čep)
~ montaža čepov različnih dimenzij
Količina ocenjena!</t>
    </r>
  </si>
  <si>
    <r>
      <rPr>
        <sz val="11"/>
        <rFont val="Arial"/>
      </rPr>
      <t>Testiranje PEHD cevi, tlačni preizkus in prehodnost cevi:
~ cev PEHD fi 225 mm
~ v ceni upoštevati transport, posnetek pregleda, slike in poročilo</t>
    </r>
  </si>
  <si>
    <r>
      <rPr>
        <sz val="11"/>
        <rFont val="Arial"/>
      </rPr>
      <t>Testiranje PEHD cevi, tlačni preizkus in prehodnost cevi:
~ cev PEHD fi 160 mm
~ v ceni upoštevati transport, posnetek pregleda, slike in poročilo</t>
    </r>
  </si>
  <si>
    <r>
      <rPr>
        <sz val="11"/>
        <rFont val="Arial"/>
      </rPr>
      <t>Testiranje PEHD cevi, tlačni preizkus in prehodnost cevi:
~ cev PEHD fi 110 mm
~ v ceni upoštevati transport, posnetek pregleda, slike in poročilo</t>
    </r>
  </si>
  <si>
    <r>
      <rPr>
        <sz val="11"/>
        <rFont val="Arial"/>
      </rPr>
      <t>Čiščenje cevi:
~ cev PEHD fi 225 mm</t>
    </r>
  </si>
  <si>
    <r>
      <rPr>
        <sz val="11"/>
        <rFont val="Arial"/>
      </rPr>
      <t>Čiščenje cevi:
~ cev PEHD fi 160 mm</t>
    </r>
  </si>
  <si>
    <r>
      <rPr>
        <sz val="11"/>
        <rFont val="Arial"/>
      </rPr>
      <t>Čiščenje cevi:
~ cev PEHD fi 110 mm</t>
    </r>
  </si>
  <si>
    <r>
      <rPr>
        <sz val="11"/>
        <rFont val="Arial"/>
      </rPr>
      <t>Pregled kabelskih cevi s kamero 
~PEHD 2x3x fi 225 mm; dolžine cca 480m, (skupaj cca 2880 m cevi)</t>
    </r>
  </si>
  <si>
    <t>ZAŠČITA PEHD CEVI</t>
  </si>
  <si>
    <r>
      <rPr>
        <sz val="11"/>
        <rFont val="Arial"/>
      </rPr>
      <t>Zaščita PEHD cevi v območju profila KBV46 in KBV68!</t>
    </r>
  </si>
  <si>
    <r>
      <rPr>
        <sz val="11"/>
        <rFont val="Arial"/>
      </rPr>
      <t>Kompletna izvedba zaščite PEHD cevi za cevno kanalizacijo, ki bo omogočala nadaljevanje del cevne kanalizacije v območju RTP in v območju Faze II, je potrebno ustrezno zaščititi:
~ Vse PEHD cevi se zaščititi s čepi za zapiranje. Čepi so različnih dimenzij: cev fi225mm = 6 kosov, cev fi160mm = 2 kosa, cev fi110mm = 2 kosa,
~ Zasip PEHD cevi in armature se izvede s tamponskim materialom TD0/32, količina cca 90,00 m3
~ Zaščita tamponskega materiala z geotekstilom, količina cca 180,00 m2
~ Uporaba armiranobetonskih zaščitnih plošč 5x100x30cm = 120 kosov
~ Vgradnja PVC opozorilnega traku "E" v jarek nad kabli, na globini cca 0,90 m od kote terena, cca 30,00 m
~ Zasip z izkopanim materialom do predvidene kote po projektu -</t>
    </r>
    <r>
      <rPr>
        <b/>
        <sz val="11"/>
        <color rgb="FF000000"/>
        <rFont val="Arial"/>
      </rPr>
      <t xml:space="preserve"> upoštevano pri zemeljskih delih</t>
    </r>
  </si>
  <si>
    <r>
      <rPr>
        <sz val="11"/>
        <rFont val="Arial"/>
      </rPr>
      <t>Odstranitev zaščite PEHD cevi za povezavo obstoječih cevi z novimi v območju profila KBV46!</t>
    </r>
  </si>
  <si>
    <r>
      <rPr>
        <sz val="11"/>
        <rFont val="Arial"/>
      </rPr>
      <t xml:space="preserve">Kompletna odstranitev zaščite cevne kanalizacije, za nadaljevanja del v območju RTP. Odstrani se zaščita z naslednjo sestavo:
~ odstranitev armiranobetonskih zaščitnih plošč 5x100x30cm = 120 kosov
~ odstranitev tamponskega materiala z geotekstilom, količina cca 180,00 m2
~ odstranitev zasipa PEHD cevi in armature z odvozom tamponskega materiala TD0/32, količina cca 90,00 m3
~ odstranitev zaščitnih čepov s PEHD cevi. Čepi so različnih dimenzij: cev fi225mm = 6 kosov, cev fi160mm = 2 kosa, cev fi110mm = 2 kosa.
</t>
    </r>
  </si>
  <si>
    <t>DOSTOPNE POTI</t>
  </si>
  <si>
    <r>
      <rPr>
        <sz val="11"/>
        <rFont val="Arial"/>
      </rPr>
      <t>Asfaltirane površine</t>
    </r>
  </si>
  <si>
    <r>
      <rPr>
        <sz val="11"/>
        <rFont val="Arial"/>
      </rPr>
      <t>Posnetek stanja asfaltiranih površin pred začetkom del na cevni kanalizaciji:
~ pregled stanja dostopnih poti/asfaltiranih površin z izdelavo elaborata
~ upoštevana dolžina v obeh smereh</t>
    </r>
  </si>
  <si>
    <r>
      <rPr>
        <sz val="11"/>
        <rFont val="Arial"/>
      </rPr>
      <t>Posnetek stanja asfaltiranih površin po izvedenih delih na cevni kanalizaciji:
~ pregled stanja dostopnih poti/asfaltiranih površin z izdelavo elaborata
~ ocena izvedbe sanacije zaradi preobremenitve voziščne konstrukcije na 30% dolžine dostopne poti
~ glede na vzrok poškodb se sanacije izvede skladno z zadnjo veljavno tehnično smernico TCS 08.311/1</t>
    </r>
  </si>
  <si>
    <r>
      <rPr>
        <sz val="11"/>
        <rFont val="Arial"/>
      </rPr>
      <t>Geosintetik</t>
    </r>
  </si>
  <si>
    <r>
      <rPr>
        <sz val="11"/>
        <rFont val="Arial"/>
      </rPr>
      <t>~ dobava in vgradnja ločilnega sloja iz geosintetika  z natezno trdnostjo 15kN/m po EN ISO10319</t>
    </r>
  </si>
  <si>
    <r>
      <rPr>
        <sz val="11"/>
        <rFont val="Arial"/>
      </rPr>
      <t>Kompletna izdelava novih dostopnih poti (tip 3) širine ca. 3.0 m do posameznih stojnih mest.</t>
    </r>
  </si>
  <si>
    <r>
      <rPr>
        <sz val="11"/>
        <rFont val="Arial"/>
      </rPr>
      <t>~ odstranitev humusne plasti deb. 20 cm</t>
    </r>
  </si>
  <si>
    <r>
      <rPr>
        <sz val="11"/>
        <rFont val="Arial"/>
      </rPr>
      <t>~ planiranje in utrjevanje podlage</t>
    </r>
  </si>
  <si>
    <r>
      <rPr>
        <sz val="11"/>
        <rFont val="Arial"/>
      </rPr>
      <t>~ nasip nosilnega kamnitega in gramoznega materiala deb. 30 cm</t>
    </r>
  </si>
  <si>
    <r>
      <rPr>
        <sz val="11"/>
        <rFont val="Arial"/>
      </rPr>
      <t>~ nasip nosilnega kamnitega in gramoznega materiala deb. 50 cm</t>
    </r>
  </si>
  <si>
    <r>
      <rPr>
        <sz val="11"/>
        <rFont val="Arial"/>
      </rPr>
      <t xml:space="preserve">~ utrditev nasutega materiala do Evd &gt; 40 MPa </t>
    </r>
  </si>
  <si>
    <r>
      <rPr>
        <sz val="11"/>
        <rFont val="Arial"/>
      </rPr>
      <t>V predhodnjem dogovoru z naročnikom:
Odstranitev dostopne poti po izgradnji daljnovoda ter vzpostavitev prvotnega stanja. Gramozni nosilni material odkopati, naložiti na kamion in odpeljati. Humusiranje z obstoječim (deponiranim) humusom ter zatravitev oz. preoranje kmetijskih površin.</t>
    </r>
  </si>
  <si>
    <t xml:space="preserve">RAZNA DELA </t>
  </si>
  <si>
    <r>
      <rPr>
        <sz val="11"/>
        <rFont val="Arial"/>
      </rPr>
      <t xml:space="preserve">Dobava in vgradnja PVC opozorilnega traku "E" v jarek nad kabli, na globini cca 0,90 m (obdelovalne površine 1,0m) od kote terena. </t>
    </r>
  </si>
  <si>
    <r>
      <rPr>
        <sz val="11"/>
        <rFont val="Arial"/>
      </rPr>
      <t xml:space="preserve">Dobava in vgradnja PVC opozorilnega traku "TK" v jarek nad kabli, na globini cca 0,90 m  (obdelovalne površine 1,0m) od kote terena. </t>
    </r>
  </si>
  <si>
    <r>
      <rPr>
        <sz val="11"/>
        <rFont val="Arial"/>
      </rPr>
      <t>Postavitev kovinske table z nosilno cevjo in betonskim temeljem
Postavitev table z dimenzije 600x400 in nadpisom »POZOR KABELSKA KANALIZACIJA: Priključni vod 2x110 kV za RTP 110/20 kV Trata«</t>
    </r>
  </si>
  <si>
    <r>
      <rPr>
        <sz val="11"/>
        <rFont val="Arial"/>
      </rPr>
      <t>Razna gradbena dela, ki v osnovnem popisu niso zajeta ali jih ni možno normirati:
~ KV delavec</t>
    </r>
  </si>
  <si>
    <t>ura</t>
  </si>
  <si>
    <r>
      <rPr>
        <sz val="11"/>
        <rFont val="Arial"/>
      </rPr>
      <t>Razna gradbena dela, ki v osnovnem popisu niso zajeta ali jih ni možno normirati:
~ PK delavec</t>
    </r>
  </si>
  <si>
    <t>Rekapitulacija ponudbe JN: FAZA I - Izgradnja cevne kabelske kanalizacije</t>
  </si>
  <si>
    <t>Specifikacije</t>
  </si>
  <si>
    <t>Znesek (brez DDV)</t>
  </si>
  <si>
    <t>PONUDBENA VREDNOST</t>
  </si>
  <si>
    <t>Nepredvidena dela [%]</t>
  </si>
  <si>
    <t>Vrednost nepredvidenih del</t>
  </si>
  <si>
    <t>SKUPNA VREDNOST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</si>
</sst>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Calibri"/>
    </font>
    <font>
      <sz val="11"/>
      <name val="Arial"/>
    </font>
    <font>
      <b/>
      <sz val="11"/>
      <name val="Arial"/>
    </font>
    <font>
      <sz val="11"/>
      <color rgb="FF000000"/>
      <name val="Arial"/>
    </font>
    <font>
      <b/>
      <sz val="11"/>
      <color rgb="FF000000"/>
      <name val="Arial"/>
    </font>
  </fonts>
  <fills count="5">
    <fill>
      <patternFill patternType="none"/>
    </fill>
    <fill>
      <patternFill patternType="gray125"/>
    </fill>
    <fill>
      <patternFill patternType="solid">
        <fgColor rgb="FFDCE6F1"/>
      </patternFill>
    </fill>
    <fill>
      <patternFill patternType="solid">
        <fgColor rgb="FFFFFF00"/>
      </patternFill>
    </fill>
    <fill>
      <patternFill patternType="solid">
        <fgColor rgb="FFFFFFFF"/>
      </patternFill>
    </fill>
  </fills>
  <borders count="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32">
    <xf numFmtId="0" fontId="0" fillId="0" borderId="0" xfId="0" applyNumberFormat="1" applyFont="1" applyProtection="1"/>
    <xf numFmtId="0" fontId="1" fillId="2" borderId="0" xfId="0" applyNumberFormat="1" applyFont="1" applyFill="1" applyProtection="1"/>
    <xf numFmtId="0" fontId="1" fillId="2" borderId="0" xfId="0" applyNumberFormat="1" applyFont="1" applyFill="1" applyAlignment="1" applyProtection="1">
      <alignment vertical="center"/>
    </xf>
    <xf numFmtId="49" fontId="2" fillId="3" borderId="1" xfId="0" applyNumberFormat="1" applyFont="1" applyFill="1" applyBorder="1" applyAlignment="1" applyProtection="1">
      <alignment horizontal="center" vertical="center"/>
    </xf>
    <xf numFmtId="49" fontId="2" fillId="3" borderId="1" xfId="0" applyNumberFormat="1" applyFont="1" applyFill="1" applyBorder="1" applyAlignment="1" applyProtection="1">
      <alignment horizontal="center" vertical="center" wrapText="1"/>
    </xf>
    <xf numFmtId="49" fontId="2" fillId="3" borderId="2" xfId="0" applyNumberFormat="1" applyFont="1" applyFill="1" applyBorder="1" applyAlignment="1" applyProtection="1">
      <alignment horizontal="center" vertical="center"/>
    </xf>
    <xf numFmtId="4" fontId="1" fillId="2" borderId="0" xfId="0" applyNumberFormat="1" applyFont="1" applyFill="1" applyAlignment="1" applyProtection="1">
      <alignment horizontal="right" vertical="center"/>
    </xf>
    <xf numFmtId="0" fontId="1" fillId="3" borderId="2" xfId="0" applyNumberFormat="1" applyFont="1" applyFill="1" applyBorder="1" applyAlignment="1" applyProtection="1">
      <alignment horizontal="center" vertical="center"/>
    </xf>
    <xf numFmtId="49" fontId="2" fillId="3" borderId="2" xfId="0" applyNumberFormat="1" applyFont="1" applyFill="1" applyBorder="1" applyAlignment="1" applyProtection="1">
      <alignment horizontal="left" vertical="center" wrapText="1"/>
    </xf>
    <xf numFmtId="49" fontId="1" fillId="3" borderId="2" xfId="0" applyNumberFormat="1" applyFont="1" applyFill="1" applyBorder="1" applyAlignment="1" applyProtection="1">
      <alignment horizontal="center" vertical="center"/>
    </xf>
    <xf numFmtId="4" fontId="1" fillId="3" borderId="2" xfId="0" applyNumberFormat="1" applyFont="1" applyFill="1" applyBorder="1" applyAlignment="1" applyProtection="1">
      <alignment horizontal="right" vertical="center"/>
    </xf>
    <xf numFmtId="0" fontId="1" fillId="2" borderId="2" xfId="0" applyNumberFormat="1" applyFont="1" applyFill="1" applyBorder="1" applyAlignment="1" applyProtection="1">
      <alignment horizontal="center" vertical="center"/>
    </xf>
    <xf numFmtId="49" fontId="1" fillId="2" borderId="2" xfId="0" applyNumberFormat="1" applyFont="1" applyFill="1" applyBorder="1" applyAlignment="1" applyProtection="1">
      <alignment horizontal="left" vertical="center" wrapText="1"/>
    </xf>
    <xf numFmtId="49" fontId="1" fillId="2" borderId="2" xfId="0" applyNumberFormat="1" applyFont="1" applyFill="1" applyBorder="1" applyAlignment="1" applyProtection="1">
      <alignment horizontal="center" vertical="center"/>
    </xf>
    <xf numFmtId="4" fontId="1" fillId="2" borderId="2" xfId="0" applyNumberFormat="1" applyFont="1" applyFill="1" applyBorder="1" applyAlignment="1" applyProtection="1">
      <alignment horizontal="right" vertical="center"/>
    </xf>
    <xf numFmtId="4" fontId="1" fillId="2" borderId="2" xfId="0" applyNumberFormat="1" applyFont="1" applyFill="1" applyBorder="1" applyAlignment="1" applyProtection="1">
      <alignment horizontal="left" vertical="center"/>
    </xf>
    <xf numFmtId="4" fontId="1" fillId="2" borderId="0" xfId="0" applyNumberFormat="1" applyFont="1" applyFill="1" applyAlignment="1" applyProtection="1">
      <alignment vertical="center"/>
    </xf>
    <xf numFmtId="4" fontId="1" fillId="2" borderId="2" xfId="0" applyNumberFormat="1" applyFont="1" applyFill="1" applyBorder="1" applyAlignment="1" applyProtection="1">
      <alignment horizontal="right" vertical="center"/>
      <protection locked="0"/>
    </xf>
    <xf numFmtId="0" fontId="1" fillId="4" borderId="0" xfId="0" applyNumberFormat="1" applyFont="1" applyFill="1" applyAlignment="1" applyProtection="1">
      <alignment horizontal="center" vertical="center"/>
    </xf>
    <xf numFmtId="49" fontId="1" fillId="4" borderId="0" xfId="0" applyNumberFormat="1" applyFont="1" applyFill="1" applyAlignment="1" applyProtection="1">
      <alignment horizontal="left" vertical="center" wrapText="1"/>
    </xf>
    <xf numFmtId="49" fontId="1" fillId="4" borderId="0" xfId="0" applyNumberFormat="1" applyFont="1" applyFill="1" applyAlignment="1" applyProtection="1">
      <alignment horizontal="center" vertical="center"/>
    </xf>
    <xf numFmtId="4" fontId="1" fillId="3" borderId="3" xfId="0" applyNumberFormat="1" applyFont="1" applyFill="1" applyBorder="1" applyAlignment="1" applyProtection="1">
      <alignment vertical="center"/>
    </xf>
    <xf numFmtId="4" fontId="2" fillId="3" borderId="1" xfId="0" applyNumberFormat="1" applyFont="1" applyFill="1" applyBorder="1" applyAlignment="1" applyProtection="1">
      <alignment horizontal="right" vertical="center"/>
    </xf>
    <xf numFmtId="4" fontId="2" fillId="3" borderId="4" xfId="0" applyNumberFormat="1" applyFont="1" applyFill="1" applyBorder="1" applyAlignment="1" applyProtection="1">
      <alignment horizontal="left" vertical="center"/>
    </xf>
    <xf numFmtId="0" fontId="1" fillId="2" borderId="2" xfId="0" applyNumberFormat="1" applyFont="1" applyFill="1" applyBorder="1" applyProtection="1"/>
    <xf numFmtId="0" fontId="2" fillId="3" borderId="2" xfId="0" applyNumberFormat="1" applyFont="1" applyFill="1" applyBorder="1" applyAlignment="1" applyProtection="1">
      <alignment horizontal="center" wrapText="1"/>
    </xf>
    <xf numFmtId="0" fontId="1" fillId="2" borderId="2" xfId="0" applyNumberFormat="1" applyFont="1" applyFill="1" applyBorder="1" applyAlignment="1" applyProtection="1">
      <alignment wrapText="1"/>
    </xf>
    <xf numFmtId="4" fontId="1" fillId="2" borderId="2" xfId="0" applyNumberFormat="1" applyFont="1" applyFill="1" applyBorder="1" applyProtection="1"/>
    <xf numFmtId="0" fontId="2" fillId="3" borderId="2" xfId="0" applyNumberFormat="1" applyFont="1" applyFill="1" applyBorder="1" applyProtection="1"/>
    <xf numFmtId="4" fontId="2" fillId="3" borderId="2" xfId="0" applyNumberFormat="1" applyFont="1" applyFill="1" applyBorder="1" applyProtection="1"/>
    <xf numFmtId="0" fontId="2" fillId="3" borderId="2" xfId="0" applyNumberFormat="1" applyFont="1" applyFill="1" applyBorder="1" applyAlignment="1" applyProtection="1">
      <alignment horizontal="center"/>
    </xf>
    <xf numFmtId="0" fontId="1" fillId="3" borderId="2" xfId="0" applyNumberFormat="1" applyFont="1" applyFill="1" applyBorder="1" applyProtection="1"/>
  </cellXfs>
  <cellStyles count="1">
    <cellStyle name="Navadno" xfId="0" builtinId="0"/>
  </cellStyles>
  <dxfs count="8">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4"/>
  <sheetViews>
    <sheetView tabSelected="1" view="pageBreakPreview" zoomScaleNormal="100" zoomScaleSheetLayoutView="100" workbookViewId="0">
      <selection sqref="A1:B1"/>
    </sheetView>
  </sheetViews>
  <sheetFormatPr defaultRowHeight="14.25" x14ac:dyDescent="0.2"/>
  <cols>
    <col min="1" max="1" width="74.28515625" style="1" customWidth="1"/>
    <col min="2" max="2" width="25" style="1" customWidth="1"/>
    <col min="3" max="3" width="9.140625" style="1" customWidth="1"/>
    <col min="4" max="16384" width="9.140625" style="1"/>
  </cols>
  <sheetData>
    <row r="1" spans="1:2" ht="15" x14ac:dyDescent="0.25">
      <c r="A1" s="30" t="s">
        <v>136</v>
      </c>
      <c r="B1" s="31"/>
    </row>
    <row r="2" spans="1:2" x14ac:dyDescent="0.2">
      <c r="A2" s="24"/>
      <c r="B2" s="24"/>
    </row>
    <row r="3" spans="1:2" ht="15" x14ac:dyDescent="0.25">
      <c r="A3" s="25" t="s">
        <v>137</v>
      </c>
      <c r="B3" s="25" t="s">
        <v>138</v>
      </c>
    </row>
    <row r="4" spans="1:2" x14ac:dyDescent="0.2">
      <c r="A4" s="26" t="s">
        <v>37</v>
      </c>
      <c r="B4" s="27">
        <f>'GD_Podzemni_Geodetske storitve'!G17</f>
        <v>0</v>
      </c>
    </row>
    <row r="5" spans="1:2" x14ac:dyDescent="0.2">
      <c r="A5" s="26" t="s">
        <v>56</v>
      </c>
      <c r="B5" s="27">
        <f>'GD_Podzemni_Pripravljalna dela'!G9</f>
        <v>0</v>
      </c>
    </row>
    <row r="6" spans="1:2" x14ac:dyDescent="0.2">
      <c r="A6" s="26" t="s">
        <v>61</v>
      </c>
      <c r="B6" s="27">
        <f>'GD_Podzemni_Zemeljska dela'!G30</f>
        <v>0</v>
      </c>
    </row>
    <row r="7" spans="1:2" x14ac:dyDescent="0.2">
      <c r="A7" s="26" t="s">
        <v>93</v>
      </c>
      <c r="B7" s="27">
        <f>GD_Podzemni_HDD!G22</f>
        <v>0</v>
      </c>
    </row>
    <row r="8" spans="1:2" x14ac:dyDescent="0.2">
      <c r="A8" s="26" t="s">
        <v>111</v>
      </c>
      <c r="B8" s="27">
        <f>GD_Zaščita_cevi!G9</f>
        <v>0</v>
      </c>
    </row>
    <row r="9" spans="1:2" x14ac:dyDescent="0.2">
      <c r="A9" s="26" t="s">
        <v>116</v>
      </c>
      <c r="B9" s="27">
        <f>GD_DP!G18</f>
        <v>0</v>
      </c>
    </row>
    <row r="10" spans="1:2" x14ac:dyDescent="0.2">
      <c r="A10" s="26" t="s">
        <v>129</v>
      </c>
      <c r="B10" s="27">
        <f>'GD_Podzemni_Razna dela'!G10</f>
        <v>0</v>
      </c>
    </row>
    <row r="11" spans="1:2" ht="15" x14ac:dyDescent="0.25">
      <c r="A11" s="28" t="s">
        <v>139</v>
      </c>
      <c r="B11" s="29">
        <f>SUM($B$4:$B10)</f>
        <v>0</v>
      </c>
    </row>
    <row r="12" spans="1:2" x14ac:dyDescent="0.2">
      <c r="A12" s="24" t="s">
        <v>140</v>
      </c>
      <c r="B12" s="24">
        <v>10</v>
      </c>
    </row>
    <row r="13" spans="1:2" x14ac:dyDescent="0.2">
      <c r="A13" s="24" t="s">
        <v>141</v>
      </c>
      <c r="B13" s="27">
        <f>ROUND(B12*B11,2)/100</f>
        <v>0</v>
      </c>
    </row>
    <row r="14" spans="1:2" ht="15" x14ac:dyDescent="0.25">
      <c r="A14" s="28" t="s">
        <v>142</v>
      </c>
      <c r="B14" s="29">
        <f>$B11+$B13</f>
        <v>0</v>
      </c>
    </row>
  </sheetData>
  <sheetProtection password="DE6E" sheet="1" objects="1" scenarios="1" sort="0"/>
  <mergeCells count="1">
    <mergeCell ref="A1:B1"/>
  </mergeCells>
  <pageMargins left="0.7087" right="0.7087" top="1.1023622047244095" bottom="0.78740157480314965" header="0.31496062992125984" footer="0.31496062992125984"/>
  <pageSetup paperSize="9" scale="80" orientation="portrait" r:id="rId1"/>
  <headerFooter>
    <oddHeader>&amp;LŠt. načrta: R1TT01-7G/01&amp;C&amp;G&amp;R&amp;P/&amp;N</oddHeader>
    <oddFooter>&amp;LDatoteka: &amp;F
Objekt: RTP 110/20 kV Trata&amp;RId. oznaka: R1TT01-7G2001
Datum: oktober 2025</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1"/>
  <sheetViews>
    <sheetView view="pageBreakPreview" topLeftCell="A24" zoomScale="85" zoomScaleNormal="100" zoomScaleSheetLayoutView="85"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7</v>
      </c>
      <c r="C2" s="9"/>
      <c r="D2" s="7"/>
      <c r="E2" s="10"/>
      <c r="F2" s="10"/>
      <c r="G2" s="10"/>
      <c r="H2" s="6"/>
    </row>
    <row r="3" spans="1:8" x14ac:dyDescent="0.25">
      <c r="A3" s="11"/>
      <c r="B3" s="12" t="s">
        <v>8</v>
      </c>
      <c r="C3" s="13"/>
      <c r="D3" s="11"/>
      <c r="E3" s="14"/>
      <c r="F3" s="14"/>
      <c r="G3" s="14"/>
      <c r="H3" s="6"/>
    </row>
    <row r="4" spans="1:8" ht="28.5" x14ac:dyDescent="0.25">
      <c r="A4" s="11"/>
      <c r="B4" s="12" t="s">
        <v>9</v>
      </c>
      <c r="C4" s="13"/>
      <c r="D4" s="11"/>
      <c r="E4" s="14"/>
      <c r="F4" s="14"/>
      <c r="G4" s="14"/>
      <c r="H4" s="6"/>
    </row>
    <row r="5" spans="1:8" ht="42.75" x14ac:dyDescent="0.25">
      <c r="A5" s="11"/>
      <c r="B5" s="12" t="s">
        <v>10</v>
      </c>
      <c r="C5" s="13"/>
      <c r="D5" s="11"/>
      <c r="E5" s="14"/>
      <c r="F5" s="14"/>
      <c r="G5" s="14"/>
      <c r="H5" s="6"/>
    </row>
    <row r="6" spans="1:8" ht="42.75" x14ac:dyDescent="0.25">
      <c r="A6" s="11"/>
      <c r="B6" s="12" t="s">
        <v>11</v>
      </c>
      <c r="C6" s="13"/>
      <c r="D6" s="11"/>
      <c r="E6" s="14"/>
      <c r="F6" s="14"/>
      <c r="G6" s="14"/>
      <c r="H6" s="6"/>
    </row>
    <row r="7" spans="1:8" ht="57" x14ac:dyDescent="0.25">
      <c r="A7" s="11"/>
      <c r="B7" s="12" t="s">
        <v>12</v>
      </c>
      <c r="C7" s="13"/>
      <c r="D7" s="11"/>
      <c r="E7" s="14"/>
      <c r="F7" s="14"/>
      <c r="G7" s="14"/>
      <c r="H7" s="6"/>
    </row>
    <row r="8" spans="1:8" ht="42.75" x14ac:dyDescent="0.25">
      <c r="A8" s="11"/>
      <c r="B8" s="12" t="s">
        <v>13</v>
      </c>
      <c r="C8" s="13"/>
      <c r="D8" s="11"/>
      <c r="E8" s="14"/>
      <c r="F8" s="14"/>
      <c r="G8" s="14"/>
      <c r="H8" s="6"/>
    </row>
    <row r="9" spans="1:8" ht="57" x14ac:dyDescent="0.25">
      <c r="A9" s="11"/>
      <c r="B9" s="12" t="s">
        <v>14</v>
      </c>
      <c r="C9" s="13"/>
      <c r="D9" s="11"/>
      <c r="E9" s="14"/>
      <c r="F9" s="14"/>
      <c r="G9" s="14"/>
      <c r="H9" s="6"/>
    </row>
    <row r="10" spans="1:8" ht="71.25" x14ac:dyDescent="0.25">
      <c r="A10" s="11"/>
      <c r="B10" s="12" t="s">
        <v>15</v>
      </c>
      <c r="C10" s="13"/>
      <c r="D10" s="11"/>
      <c r="E10" s="14"/>
      <c r="F10" s="14"/>
      <c r="G10" s="14"/>
      <c r="H10" s="6"/>
    </row>
    <row r="11" spans="1:8" ht="213.75" x14ac:dyDescent="0.25">
      <c r="A11" s="11"/>
      <c r="B11" s="12" t="s">
        <v>16</v>
      </c>
      <c r="C11" s="13"/>
      <c r="D11" s="11"/>
      <c r="E11" s="14"/>
      <c r="F11" s="14"/>
      <c r="G11" s="14"/>
      <c r="H11" s="6"/>
    </row>
    <row r="12" spans="1:8" ht="71.25" x14ac:dyDescent="0.25">
      <c r="A12" s="11"/>
      <c r="B12" s="12" t="s">
        <v>17</v>
      </c>
      <c r="C12" s="13"/>
      <c r="D12" s="11"/>
      <c r="E12" s="14"/>
      <c r="F12" s="14"/>
      <c r="G12" s="14"/>
      <c r="H12" s="6"/>
    </row>
    <row r="13" spans="1:8" ht="42.75" x14ac:dyDescent="0.25">
      <c r="A13" s="11"/>
      <c r="B13" s="12" t="s">
        <v>18</v>
      </c>
      <c r="C13" s="13"/>
      <c r="D13" s="11"/>
      <c r="E13" s="14"/>
      <c r="F13" s="14"/>
      <c r="G13" s="14"/>
      <c r="H13" s="6"/>
    </row>
    <row r="14" spans="1:8" ht="28.5" x14ac:dyDescent="0.25">
      <c r="A14" s="11"/>
      <c r="B14" s="12" t="s">
        <v>19</v>
      </c>
      <c r="C14" s="13"/>
      <c r="D14" s="11"/>
      <c r="E14" s="14"/>
      <c r="F14" s="14"/>
      <c r="G14" s="14"/>
      <c r="H14" s="6"/>
    </row>
    <row r="15" spans="1:8" ht="85.5" x14ac:dyDescent="0.25">
      <c r="A15" s="11"/>
      <c r="B15" s="12" t="s">
        <v>20</v>
      </c>
      <c r="C15" s="13"/>
      <c r="D15" s="11"/>
      <c r="E15" s="14"/>
      <c r="F15" s="14"/>
      <c r="G15" s="14"/>
      <c r="H15" s="6"/>
    </row>
    <row r="16" spans="1:8" ht="156.75" x14ac:dyDescent="0.25">
      <c r="A16" s="11"/>
      <c r="B16" s="12" t="s">
        <v>21</v>
      </c>
      <c r="C16" s="13"/>
      <c r="D16" s="11"/>
      <c r="E16" s="14"/>
      <c r="F16" s="14"/>
      <c r="G16" s="14"/>
      <c r="H16" s="6"/>
    </row>
    <row r="17" spans="1:8" ht="57" x14ac:dyDescent="0.25">
      <c r="A17" s="11"/>
      <c r="B17" s="12" t="s">
        <v>22</v>
      </c>
      <c r="C17" s="13"/>
      <c r="D17" s="11"/>
      <c r="E17" s="14"/>
      <c r="F17" s="14"/>
      <c r="G17" s="14"/>
      <c r="H17" s="6"/>
    </row>
    <row r="18" spans="1:8" ht="42.75" x14ac:dyDescent="0.25">
      <c r="A18" s="11"/>
      <c r="B18" s="12" t="s">
        <v>23</v>
      </c>
      <c r="C18" s="13"/>
      <c r="D18" s="11"/>
      <c r="E18" s="14"/>
      <c r="F18" s="14"/>
      <c r="G18" s="14"/>
      <c r="H18" s="6"/>
    </row>
    <row r="19" spans="1:8" ht="114" x14ac:dyDescent="0.25">
      <c r="A19" s="11"/>
      <c r="B19" s="12" t="s">
        <v>24</v>
      </c>
      <c r="C19" s="13"/>
      <c r="D19" s="11"/>
      <c r="E19" s="14"/>
      <c r="F19" s="14"/>
      <c r="G19" s="14"/>
      <c r="H19" s="6"/>
    </row>
    <row r="20" spans="1:8" ht="28.5" x14ac:dyDescent="0.25">
      <c r="A20" s="11"/>
      <c r="B20" s="12" t="s">
        <v>25</v>
      </c>
      <c r="C20" s="13"/>
      <c r="D20" s="11"/>
      <c r="E20" s="14"/>
      <c r="F20" s="14"/>
      <c r="G20" s="14"/>
      <c r="H20" s="6"/>
    </row>
    <row r="21" spans="1:8" ht="28.5" x14ac:dyDescent="0.25">
      <c r="A21" s="11"/>
      <c r="B21" s="12" t="s">
        <v>26</v>
      </c>
      <c r="C21" s="13"/>
      <c r="D21" s="11"/>
      <c r="E21" s="14"/>
      <c r="F21" s="14"/>
      <c r="G21" s="14"/>
      <c r="H21" s="6"/>
    </row>
    <row r="22" spans="1:8" ht="99.75" x14ac:dyDescent="0.25">
      <c r="A22" s="11"/>
      <c r="B22" s="12" t="s">
        <v>27</v>
      </c>
      <c r="C22" s="13"/>
      <c r="D22" s="11"/>
      <c r="E22" s="14"/>
      <c r="F22" s="14"/>
      <c r="G22" s="14"/>
      <c r="H22" s="6"/>
    </row>
    <row r="23" spans="1:8" ht="71.25" x14ac:dyDescent="0.25">
      <c r="A23" s="11"/>
      <c r="B23" s="12" t="s">
        <v>28</v>
      </c>
      <c r="C23" s="13"/>
      <c r="D23" s="11"/>
      <c r="E23" s="14"/>
      <c r="F23" s="14"/>
      <c r="G23" s="14"/>
      <c r="H23" s="6"/>
    </row>
    <row r="24" spans="1:8" ht="57" x14ac:dyDescent="0.25">
      <c r="A24" s="11"/>
      <c r="B24" s="12" t="s">
        <v>29</v>
      </c>
      <c r="C24" s="13"/>
      <c r="D24" s="11"/>
      <c r="E24" s="14"/>
      <c r="F24" s="14"/>
      <c r="G24" s="14"/>
      <c r="H24" s="6"/>
    </row>
    <row r="25" spans="1:8" ht="57" x14ac:dyDescent="0.25">
      <c r="A25" s="11"/>
      <c r="B25" s="12" t="s">
        <v>30</v>
      </c>
      <c r="C25" s="13"/>
      <c r="D25" s="11"/>
      <c r="E25" s="14"/>
      <c r="F25" s="14"/>
      <c r="G25" s="14"/>
      <c r="H25" s="6"/>
    </row>
    <row r="26" spans="1:8" ht="99.75" x14ac:dyDescent="0.25">
      <c r="A26" s="11"/>
      <c r="B26" s="12" t="s">
        <v>31</v>
      </c>
      <c r="C26" s="13"/>
      <c r="D26" s="11"/>
      <c r="E26" s="14"/>
      <c r="F26" s="14"/>
      <c r="G26" s="14"/>
      <c r="H26" s="6"/>
    </row>
    <row r="27" spans="1:8" ht="28.5" x14ac:dyDescent="0.25">
      <c r="A27" s="11"/>
      <c r="B27" s="12" t="s">
        <v>32</v>
      </c>
      <c r="C27" s="13"/>
      <c r="D27" s="11"/>
      <c r="E27" s="14"/>
      <c r="F27" s="14"/>
      <c r="G27" s="14"/>
      <c r="H27" s="6"/>
    </row>
    <row r="28" spans="1:8" ht="28.5" x14ac:dyDescent="0.25">
      <c r="A28" s="11"/>
      <c r="B28" s="12" t="s">
        <v>33</v>
      </c>
      <c r="C28" s="13"/>
      <c r="D28" s="11"/>
      <c r="E28" s="14"/>
      <c r="F28" s="14"/>
      <c r="G28" s="14"/>
      <c r="H28" s="6"/>
    </row>
    <row r="29" spans="1:8" ht="270.75" x14ac:dyDescent="0.25">
      <c r="A29" s="11"/>
      <c r="B29" s="12" t="s">
        <v>34</v>
      </c>
      <c r="C29" s="13"/>
      <c r="D29" s="11"/>
      <c r="E29" s="14"/>
      <c r="F29" s="14"/>
      <c r="G29" s="14"/>
      <c r="H29" s="6"/>
    </row>
    <row r="30" spans="1:8" ht="15" x14ac:dyDescent="0.25">
      <c r="A30" s="7"/>
      <c r="B30" s="8" t="s">
        <v>35</v>
      </c>
      <c r="C30" s="9"/>
      <c r="D30" s="7"/>
      <c r="E30" s="10"/>
      <c r="F30" s="10"/>
      <c r="G30" s="10"/>
      <c r="H30" s="6"/>
    </row>
    <row r="31" spans="1:8" ht="128.25" x14ac:dyDescent="0.25">
      <c r="A31" s="11"/>
      <c r="B31" s="12" t="s">
        <v>36</v>
      </c>
      <c r="C31" s="13"/>
      <c r="D31" s="11"/>
      <c r="E31" s="15"/>
      <c r="F31" s="14"/>
      <c r="G31" s="14"/>
      <c r="H31" s="6"/>
    </row>
  </sheetData>
  <sheetProtection password="DE6E" sheet="1" objects="1" scenarios="1" sort="0"/>
  <conditionalFormatting sqref="E1:E1048576">
    <cfRule type="expression" dxfId="7" priority="1">
      <formula>CELL("protect",E1)=0</formula>
    </cfRule>
  </conditionalFormatting>
  <pageMargins left="0.7087" right="0.7087" top="1.1023622047244095" bottom="0.78740157480314965" header="0.31496062992125984" footer="0.31496062992125984"/>
  <pageSetup paperSize="9" scale="85" fitToHeight="1000" orientation="landscape" r:id="rId1"/>
  <headerFooter>
    <oddHeader>&amp;LŠt. načrta: R1TT01-7G/01&amp;C&amp;G&amp;R&amp;P/&amp;N</oddHeader>
    <oddFooter>&amp;LDatoteka: &amp;F
Objekt: RTP 110/20 kV Trata&amp;RId. oznaka: R1TT01-7G2001
Datum: oktober 2025</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1:H17"/>
  <sheetViews>
    <sheetView view="pageBreakPreview" zoomScale="85" zoomScaleNormal="100" zoomScaleSheetLayoutView="85" workbookViewId="0">
      <selection activeCell="B11" sqref="B11"/>
    </sheetView>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37</v>
      </c>
      <c r="C2" s="9"/>
      <c r="D2" s="7"/>
      <c r="E2" s="10"/>
      <c r="F2" s="10"/>
      <c r="G2" s="10"/>
      <c r="H2" s="6"/>
    </row>
    <row r="3" spans="1:8" ht="15" x14ac:dyDescent="0.25">
      <c r="A3" s="7"/>
      <c r="B3" s="8" t="s">
        <v>38</v>
      </c>
      <c r="C3" s="9"/>
      <c r="D3" s="7"/>
      <c r="E3" s="10"/>
      <c r="F3" s="10"/>
      <c r="G3" s="10"/>
      <c r="H3" s="6"/>
    </row>
    <row r="4" spans="1:8" ht="30" x14ac:dyDescent="0.25">
      <c r="A4" s="7"/>
      <c r="B4" s="8" t="s">
        <v>39</v>
      </c>
      <c r="C4" s="9"/>
      <c r="D4" s="7"/>
      <c r="E4" s="10"/>
      <c r="F4" s="10"/>
      <c r="G4" s="10"/>
      <c r="H4" s="6"/>
    </row>
    <row r="5" spans="1:8" ht="15" x14ac:dyDescent="0.25">
      <c r="A5" s="7"/>
      <c r="B5" s="8" t="s">
        <v>40</v>
      </c>
      <c r="C5" s="9"/>
      <c r="D5" s="7"/>
      <c r="E5" s="10"/>
      <c r="F5" s="10"/>
      <c r="G5" s="10"/>
      <c r="H5" s="6"/>
    </row>
    <row r="6" spans="1:8" ht="57" x14ac:dyDescent="0.25">
      <c r="A6" s="11">
        <v>1</v>
      </c>
      <c r="B6" s="12" t="s">
        <v>41</v>
      </c>
      <c r="C6" s="13" t="s">
        <v>42</v>
      </c>
      <c r="D6" s="11">
        <v>528</v>
      </c>
      <c r="E6" s="17">
        <v>0</v>
      </c>
      <c r="F6" s="14">
        <f>IF(ISNUMBER(E6),IF(E6&gt;0,ROUND(E6,2),0),0)</f>
        <v>0</v>
      </c>
      <c r="G6" s="14">
        <f>ROUND(D6*F6,2)</f>
        <v>0</v>
      </c>
      <c r="H6" s="6"/>
    </row>
    <row r="7" spans="1:8" ht="28.5" x14ac:dyDescent="0.25">
      <c r="A7" s="11">
        <v>2</v>
      </c>
      <c r="B7" s="12" t="s">
        <v>43</v>
      </c>
      <c r="C7" s="13" t="s">
        <v>42</v>
      </c>
      <c r="D7" s="11">
        <v>528</v>
      </c>
      <c r="E7" s="17">
        <v>0</v>
      </c>
      <c r="F7" s="14">
        <f>IF(ISNUMBER(E7),IF(E7&gt;0,ROUND(E7,2),0),0)</f>
        <v>0</v>
      </c>
      <c r="G7" s="14">
        <f>ROUND(D7*F7,2)</f>
        <v>0</v>
      </c>
      <c r="H7" s="6"/>
    </row>
    <row r="8" spans="1:8" ht="57" x14ac:dyDescent="0.25">
      <c r="A8" s="11">
        <v>3</v>
      </c>
      <c r="B8" s="12" t="s">
        <v>44</v>
      </c>
      <c r="C8" s="13" t="s">
        <v>45</v>
      </c>
      <c r="D8" s="11">
        <v>7</v>
      </c>
      <c r="E8" s="17">
        <v>0</v>
      </c>
      <c r="F8" s="14">
        <f>IF(ISNUMBER(E8),IF(E8&gt;0,ROUND(E8,2),0),0)</f>
        <v>0</v>
      </c>
      <c r="G8" s="14">
        <f>ROUND(D8*F8,2)</f>
        <v>0</v>
      </c>
      <c r="H8" s="6"/>
    </row>
    <row r="9" spans="1:8" ht="57" x14ac:dyDescent="0.25">
      <c r="A9" s="11">
        <v>4</v>
      </c>
      <c r="B9" s="12" t="s">
        <v>46</v>
      </c>
      <c r="C9" s="13" t="s">
        <v>47</v>
      </c>
      <c r="D9" s="11">
        <v>20</v>
      </c>
      <c r="E9" s="17">
        <v>0</v>
      </c>
      <c r="F9" s="14">
        <f>IF(ISNUMBER(E9),IF(E9&gt;0,ROUND(E9,2),0),0)</f>
        <v>0</v>
      </c>
      <c r="G9" s="14">
        <f>ROUND(D9*F9,2)</f>
        <v>0</v>
      </c>
      <c r="H9" s="6"/>
    </row>
    <row r="10" spans="1:8" ht="15" x14ac:dyDescent="0.25">
      <c r="A10" s="7"/>
      <c r="B10" s="8" t="s">
        <v>48</v>
      </c>
      <c r="C10" s="9"/>
      <c r="D10" s="7"/>
      <c r="E10" s="10"/>
      <c r="F10" s="10"/>
      <c r="G10" s="10"/>
      <c r="H10" s="6"/>
    </row>
    <row r="11" spans="1:8" ht="399" x14ac:dyDescent="0.25">
      <c r="A11" s="11">
        <v>5</v>
      </c>
      <c r="B11" s="12" t="s">
        <v>49</v>
      </c>
      <c r="C11" s="13" t="s">
        <v>45</v>
      </c>
      <c r="D11" s="11">
        <v>1</v>
      </c>
      <c r="E11" s="17">
        <v>0</v>
      </c>
      <c r="F11" s="14">
        <f>IF(ISNUMBER(E11),IF(E11&gt;0,ROUND(E11,2),0),0)</f>
        <v>0</v>
      </c>
      <c r="G11" s="14">
        <f>ROUND(D11*F11,2)</f>
        <v>0</v>
      </c>
      <c r="H11" s="6"/>
    </row>
    <row r="12" spans="1:8" ht="57" x14ac:dyDescent="0.25">
      <c r="A12" s="11">
        <v>6</v>
      </c>
      <c r="B12" s="12" t="s">
        <v>50</v>
      </c>
      <c r="C12" s="13" t="s">
        <v>45</v>
      </c>
      <c r="D12" s="11">
        <v>1</v>
      </c>
      <c r="E12" s="17">
        <v>0</v>
      </c>
      <c r="F12" s="14">
        <f>IF(ISNUMBER(E12),IF(E12&gt;0,ROUND(E12,2),0),0)</f>
        <v>0</v>
      </c>
      <c r="G12" s="14">
        <f>ROUND(D12*F12,2)</f>
        <v>0</v>
      </c>
      <c r="H12" s="6"/>
    </row>
    <row r="13" spans="1:8" ht="15" x14ac:dyDescent="0.25">
      <c r="A13" s="7"/>
      <c r="B13" s="8" t="s">
        <v>51</v>
      </c>
      <c r="C13" s="9"/>
      <c r="D13" s="7"/>
      <c r="E13" s="10"/>
      <c r="F13" s="10"/>
      <c r="G13" s="10"/>
      <c r="H13" s="6"/>
    </row>
    <row r="14" spans="1:8" ht="42.75" x14ac:dyDescent="0.25">
      <c r="A14" s="11">
        <v>7</v>
      </c>
      <c r="B14" s="12" t="s">
        <v>52</v>
      </c>
      <c r="C14" s="13" t="s">
        <v>47</v>
      </c>
      <c r="D14" s="11">
        <v>1</v>
      </c>
      <c r="E14" s="17">
        <v>0</v>
      </c>
      <c r="F14" s="14">
        <f>IF(ISNUMBER(E14),IF(E14&gt;0,ROUND(E14,2),0),0)</f>
        <v>0</v>
      </c>
      <c r="G14" s="14">
        <f>ROUND(D14*F14,2)</f>
        <v>0</v>
      </c>
      <c r="H14" s="6"/>
    </row>
    <row r="15" spans="1:8" ht="28.5" x14ac:dyDescent="0.25">
      <c r="A15" s="11">
        <v>8</v>
      </c>
      <c r="B15" s="12" t="s">
        <v>53</v>
      </c>
      <c r="C15" s="13" t="s">
        <v>47</v>
      </c>
      <c r="D15" s="11">
        <v>1</v>
      </c>
      <c r="E15" s="17">
        <v>0</v>
      </c>
      <c r="F15" s="14">
        <f>IF(ISNUMBER(E15),IF(E15&gt;0,ROUND(E15,2),0),0)</f>
        <v>0</v>
      </c>
      <c r="G15" s="14">
        <f>ROUND(D15*F15,2)</f>
        <v>0</v>
      </c>
      <c r="H15" s="6"/>
    </row>
    <row r="16" spans="1:8" ht="28.5" x14ac:dyDescent="0.25">
      <c r="A16" s="11">
        <v>9</v>
      </c>
      <c r="B16" s="12" t="s">
        <v>54</v>
      </c>
      <c r="C16" s="13" t="s">
        <v>47</v>
      </c>
      <c r="D16" s="11">
        <v>1</v>
      </c>
      <c r="E16" s="17">
        <v>0</v>
      </c>
      <c r="F16" s="14">
        <f>IF(ISNUMBER(E16),IF(E16&gt;0,ROUND(E16,2),0),0)</f>
        <v>0</v>
      </c>
      <c r="G16" s="14">
        <f>ROUND(D16*F16,2)</f>
        <v>0</v>
      </c>
      <c r="H16" s="6"/>
    </row>
    <row r="17" spans="1:8" ht="15" x14ac:dyDescent="0.25">
      <c r="A17" s="18"/>
      <c r="B17" s="19"/>
      <c r="C17" s="20"/>
      <c r="D17" s="18"/>
      <c r="E17" s="23" t="s">
        <v>55</v>
      </c>
      <c r="F17" s="21"/>
      <c r="G17" s="22">
        <f>SUM(G$2:G16)</f>
        <v>0</v>
      </c>
      <c r="H17" s="16"/>
    </row>
  </sheetData>
  <sheetProtection password="DE6E" sheet="1" objects="1" scenarios="1" sort="0"/>
  <conditionalFormatting sqref="E1:E1048576">
    <cfRule type="expression" dxfId="6" priority="1">
      <formula>CELL("protect",E1)=0</formula>
    </cfRule>
  </conditionalFormatting>
  <dataValidations count="1">
    <dataValidation type="custom" showErrorMessage="1" errorTitle="Nepravilen vnos cene" error="Cena mora biti nenegativno število z največ dvema decimalkama!" sqref="E14:E16 E11:E12 E6:E9" xr:uid="{EDAAF6BB-0DE9-4FD7-A5E3-0CBDD31544EF}">
      <formula1>AND(ISNUMBER(E6),E6&gt;=0,ROUND(E6*100,6)-INT(E6*100)=0,NOT(ISBLANK(E6)))</formula1>
    </dataValidation>
  </dataValidations>
  <pageMargins left="0.7087" right="0.7087" top="1.1023622047244095" bottom="0.78740157480314965" header="0.31496062992125984" footer="0.31496062992125984"/>
  <pageSetup paperSize="9" scale="85" fitToHeight="1000" orientation="landscape" r:id="rId1"/>
  <headerFooter>
    <oddHeader>&amp;LŠt. načrta: R1TT01-7G/01&amp;C&amp;G&amp;R&amp;P/&amp;N</oddHeader>
    <oddFooter>&amp;LDatoteka: &amp;F
Objekt: RTP 110/20 kV Trata&amp;RId. oznaka: R1TT01-7G2001
Datum: oktober 2025</oddFooter>
  </headerFooter>
  <rowBreaks count="2" manualBreakCount="2">
    <brk id="9" max="6" man="1"/>
    <brk id="12" max="6"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sheetPr>
  <dimension ref="A1:H9"/>
  <sheetViews>
    <sheetView view="pageBreakPreview" zoomScale="85" zoomScaleNormal="100" zoomScaleSheetLayoutView="85"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56</v>
      </c>
      <c r="C2" s="9"/>
      <c r="D2" s="7"/>
      <c r="E2" s="10"/>
      <c r="F2" s="10"/>
      <c r="G2" s="10"/>
      <c r="H2" s="6"/>
    </row>
    <row r="3" spans="1:8" ht="15" x14ac:dyDescent="0.25">
      <c r="A3" s="7"/>
      <c r="B3" s="8" t="s">
        <v>38</v>
      </c>
      <c r="C3" s="9"/>
      <c r="D3" s="7"/>
      <c r="E3" s="10"/>
      <c r="F3" s="10"/>
      <c r="G3" s="10"/>
      <c r="H3" s="6"/>
    </row>
    <row r="4" spans="1:8" ht="30" x14ac:dyDescent="0.25">
      <c r="A4" s="7"/>
      <c r="B4" s="8" t="s">
        <v>39</v>
      </c>
      <c r="C4" s="9"/>
      <c r="D4" s="7"/>
      <c r="E4" s="10"/>
      <c r="F4" s="10"/>
      <c r="G4" s="10"/>
      <c r="H4" s="6"/>
    </row>
    <row r="5" spans="1:8" ht="15" x14ac:dyDescent="0.25">
      <c r="A5" s="7"/>
      <c r="B5" s="8" t="s">
        <v>57</v>
      </c>
      <c r="C5" s="9"/>
      <c r="D5" s="7"/>
      <c r="E5" s="10"/>
      <c r="F5" s="10"/>
      <c r="G5" s="10"/>
      <c r="H5" s="6"/>
    </row>
    <row r="6" spans="1:8" ht="128.25" x14ac:dyDescent="0.25">
      <c r="A6" s="11">
        <v>10</v>
      </c>
      <c r="B6" s="12" t="s">
        <v>58</v>
      </c>
      <c r="C6" s="13" t="s">
        <v>47</v>
      </c>
      <c r="D6" s="11">
        <v>2</v>
      </c>
      <c r="E6" s="17">
        <v>0</v>
      </c>
      <c r="F6" s="14">
        <f>IF(ISNUMBER(E6),IF(E6&gt;0,ROUND(E6,2),0),0)</f>
        <v>0</v>
      </c>
      <c r="G6" s="14">
        <f>ROUND(D6*F6,2)</f>
        <v>0</v>
      </c>
      <c r="H6" s="6"/>
    </row>
    <row r="7" spans="1:8" ht="57" x14ac:dyDescent="0.25">
      <c r="A7" s="11">
        <v>11</v>
      </c>
      <c r="B7" s="12" t="s">
        <v>59</v>
      </c>
      <c r="C7" s="13" t="s">
        <v>47</v>
      </c>
      <c r="D7" s="11">
        <v>2</v>
      </c>
      <c r="E7" s="17">
        <v>0</v>
      </c>
      <c r="F7" s="14">
        <f>IF(ISNUMBER(E7),IF(E7&gt;0,ROUND(E7,2),0),0)</f>
        <v>0</v>
      </c>
      <c r="G7" s="14">
        <f>ROUND(D7*F7,2)</f>
        <v>0</v>
      </c>
      <c r="H7" s="6"/>
    </row>
    <row r="8" spans="1:8" ht="228" x14ac:dyDescent="0.25">
      <c r="A8" s="11">
        <v>12</v>
      </c>
      <c r="B8" s="12" t="s">
        <v>60</v>
      </c>
      <c r="C8" s="13" t="s">
        <v>42</v>
      </c>
      <c r="D8" s="11">
        <v>300</v>
      </c>
      <c r="E8" s="17">
        <v>0</v>
      </c>
      <c r="F8" s="14">
        <f>IF(ISNUMBER(E8),IF(E8&gt;0,ROUND(E8,2),0),0)</f>
        <v>0</v>
      </c>
      <c r="G8" s="14">
        <f>ROUND(D8*F8,2)</f>
        <v>0</v>
      </c>
      <c r="H8" s="6"/>
    </row>
    <row r="9" spans="1:8" ht="15" x14ac:dyDescent="0.25">
      <c r="A9" s="18"/>
      <c r="B9" s="19"/>
      <c r="C9" s="20"/>
      <c r="D9" s="18"/>
      <c r="E9" s="23" t="s">
        <v>55</v>
      </c>
      <c r="F9" s="21"/>
      <c r="G9" s="22">
        <f>SUM(G$2:G8)</f>
        <v>0</v>
      </c>
      <c r="H9" s="16"/>
    </row>
  </sheetData>
  <sheetProtection password="DE6E" sheet="1" objects="1" scenarios="1" sort="0"/>
  <conditionalFormatting sqref="E1:E1048576">
    <cfRule type="expression" dxfId="5" priority="1">
      <formula>CELL("protect",E1)=0</formula>
    </cfRule>
  </conditionalFormatting>
  <dataValidations count="1">
    <dataValidation type="custom" showErrorMessage="1" errorTitle="Nepravilen vnos cene" error="Cena mora biti nenegativno število z največ dvema decimalkama!" sqref="E6:E8" xr:uid="{2ED9C952-B924-437B-804C-BC0B52019EA7}">
      <formula1>AND(ISNUMBER(E6),E6&gt;=0,ROUND(E6*100,6)-INT(E6*100)=0,NOT(ISBLANK(E6)))</formula1>
    </dataValidation>
  </dataValidations>
  <pageMargins left="0.7087" right="0.7087" top="1.1023622047244095" bottom="0.78740157480314965" header="0.31496062992125984" footer="0.31496062992125984"/>
  <pageSetup paperSize="9" scale="85" fitToHeight="1000" orientation="landscape" r:id="rId1"/>
  <headerFooter>
    <oddHeader>&amp;LŠt. načrta: R1TT01-7G/01&amp;C&amp;G&amp;R&amp;P/&amp;N</oddHeader>
    <oddFooter>&amp;LDatoteka: &amp;F
Objekt: RTP 110/20 kV Trata&amp;RId. oznaka: R1TT01-7G2001
Datum: oktober 2025</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H30"/>
  <sheetViews>
    <sheetView view="pageBreakPreview" zoomScale="85" zoomScaleNormal="100" zoomScaleSheetLayoutView="85" workbookViewId="0">
      <selection activeCell="N26" sqref="N26"/>
    </sheetView>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61</v>
      </c>
      <c r="C2" s="9"/>
      <c r="D2" s="7"/>
      <c r="E2" s="10"/>
      <c r="F2" s="10"/>
      <c r="G2" s="10"/>
      <c r="H2" s="6"/>
    </row>
    <row r="3" spans="1:8" ht="15" x14ac:dyDescent="0.25">
      <c r="A3" s="7"/>
      <c r="B3" s="8" t="s">
        <v>38</v>
      </c>
      <c r="C3" s="9"/>
      <c r="D3" s="7"/>
      <c r="E3" s="10"/>
      <c r="F3" s="10"/>
      <c r="G3" s="10"/>
      <c r="H3" s="6"/>
    </row>
    <row r="4" spans="1:8" ht="30" x14ac:dyDescent="0.25">
      <c r="A4" s="7"/>
      <c r="B4" s="8" t="s">
        <v>39</v>
      </c>
      <c r="C4" s="9"/>
      <c r="D4" s="7"/>
      <c r="E4" s="10"/>
      <c r="F4" s="10"/>
      <c r="G4" s="10"/>
      <c r="H4" s="6"/>
    </row>
    <row r="5" spans="1:8" ht="15" x14ac:dyDescent="0.25">
      <c r="A5" s="7"/>
      <c r="B5" s="8" t="s">
        <v>62</v>
      </c>
      <c r="C5" s="9"/>
      <c r="D5" s="7"/>
      <c r="E5" s="10"/>
      <c r="F5" s="10"/>
      <c r="G5" s="10"/>
      <c r="H5" s="6"/>
    </row>
    <row r="6" spans="1:8" ht="43.5" x14ac:dyDescent="0.25">
      <c r="A6" s="11"/>
      <c r="B6" s="12" t="s">
        <v>63</v>
      </c>
      <c r="C6" s="13"/>
      <c r="D6" s="11"/>
      <c r="E6" s="14"/>
      <c r="F6" s="14"/>
      <c r="G6" s="14"/>
      <c r="H6" s="6"/>
    </row>
    <row r="7" spans="1:8" ht="156.75" x14ac:dyDescent="0.25">
      <c r="A7" s="11">
        <v>13</v>
      </c>
      <c r="B7" s="12" t="s">
        <v>64</v>
      </c>
      <c r="C7" s="13" t="s">
        <v>65</v>
      </c>
      <c r="D7" s="11">
        <v>170</v>
      </c>
      <c r="E7" s="17">
        <v>0</v>
      </c>
      <c r="F7" s="14">
        <f t="shared" ref="F7:F17" si="0">IF(ISNUMBER(E7),IF(E7&gt;0,ROUND(E7,2),0),0)</f>
        <v>0</v>
      </c>
      <c r="G7" s="14">
        <f t="shared" ref="G7:G17" si="1">ROUND(D7*F7,2)</f>
        <v>0</v>
      </c>
      <c r="H7" s="6"/>
    </row>
    <row r="8" spans="1:8" ht="57" x14ac:dyDescent="0.25">
      <c r="A8" s="11">
        <v>14</v>
      </c>
      <c r="B8" s="12" t="s">
        <v>66</v>
      </c>
      <c r="C8" s="13" t="s">
        <v>65</v>
      </c>
      <c r="D8" s="11">
        <v>1080</v>
      </c>
      <c r="E8" s="17">
        <v>0</v>
      </c>
      <c r="F8" s="14">
        <f t="shared" si="0"/>
        <v>0</v>
      </c>
      <c r="G8" s="14">
        <f t="shared" si="1"/>
        <v>0</v>
      </c>
      <c r="H8" s="6"/>
    </row>
    <row r="9" spans="1:8" ht="185.25" x14ac:dyDescent="0.25">
      <c r="A9" s="11">
        <v>15</v>
      </c>
      <c r="B9" s="12" t="s">
        <v>67</v>
      </c>
      <c r="C9" s="13" t="s">
        <v>65</v>
      </c>
      <c r="D9" s="11">
        <v>120</v>
      </c>
      <c r="E9" s="17">
        <v>0</v>
      </c>
      <c r="F9" s="14">
        <f t="shared" si="0"/>
        <v>0</v>
      </c>
      <c r="G9" s="14">
        <f t="shared" si="1"/>
        <v>0</v>
      </c>
      <c r="H9" s="6"/>
    </row>
    <row r="10" spans="1:8" ht="85.5" x14ac:dyDescent="0.25">
      <c r="A10" s="11">
        <v>16</v>
      </c>
      <c r="B10" s="12" t="s">
        <v>68</v>
      </c>
      <c r="C10" s="13" t="s">
        <v>69</v>
      </c>
      <c r="D10" s="11">
        <v>270</v>
      </c>
      <c r="E10" s="17">
        <v>0</v>
      </c>
      <c r="F10" s="14">
        <f t="shared" si="0"/>
        <v>0</v>
      </c>
      <c r="G10" s="14">
        <f t="shared" si="1"/>
        <v>0</v>
      </c>
      <c r="H10" s="6"/>
    </row>
    <row r="11" spans="1:8" ht="57" x14ac:dyDescent="0.25">
      <c r="A11" s="11">
        <v>17</v>
      </c>
      <c r="B11" s="12" t="s">
        <v>70</v>
      </c>
      <c r="C11" s="13" t="s">
        <v>45</v>
      </c>
      <c r="D11" s="11">
        <v>2</v>
      </c>
      <c r="E11" s="17">
        <v>0</v>
      </c>
      <c r="F11" s="14">
        <f t="shared" si="0"/>
        <v>0</v>
      </c>
      <c r="G11" s="14">
        <f t="shared" si="1"/>
        <v>0</v>
      </c>
      <c r="H11" s="6"/>
    </row>
    <row r="12" spans="1:8" ht="57" x14ac:dyDescent="0.25">
      <c r="A12" s="11">
        <v>18</v>
      </c>
      <c r="B12" s="12" t="s">
        <v>71</v>
      </c>
      <c r="C12" s="13" t="s">
        <v>45</v>
      </c>
      <c r="D12" s="11">
        <v>2</v>
      </c>
      <c r="E12" s="17">
        <v>0</v>
      </c>
      <c r="F12" s="14">
        <f t="shared" si="0"/>
        <v>0</v>
      </c>
      <c r="G12" s="14">
        <f t="shared" si="1"/>
        <v>0</v>
      </c>
      <c r="H12" s="6"/>
    </row>
    <row r="13" spans="1:8" x14ac:dyDescent="0.25">
      <c r="A13" s="11">
        <v>19</v>
      </c>
      <c r="B13" s="12" t="s">
        <v>72</v>
      </c>
      <c r="C13" s="13" t="s">
        <v>73</v>
      </c>
      <c r="D13" s="11">
        <v>290</v>
      </c>
      <c r="E13" s="17">
        <v>0</v>
      </c>
      <c r="F13" s="14">
        <f t="shared" si="0"/>
        <v>0</v>
      </c>
      <c r="G13" s="14">
        <f t="shared" si="1"/>
        <v>0</v>
      </c>
      <c r="H13" s="6"/>
    </row>
    <row r="14" spans="1:8" ht="128.25" x14ac:dyDescent="0.25">
      <c r="A14" s="11">
        <v>20</v>
      </c>
      <c r="B14" s="12" t="s">
        <v>74</v>
      </c>
      <c r="C14" s="13" t="s">
        <v>65</v>
      </c>
      <c r="D14" s="11">
        <v>880</v>
      </c>
      <c r="E14" s="17">
        <v>0</v>
      </c>
      <c r="F14" s="14">
        <f t="shared" si="0"/>
        <v>0</v>
      </c>
      <c r="G14" s="14">
        <f t="shared" si="1"/>
        <v>0</v>
      </c>
      <c r="H14" s="6"/>
    </row>
    <row r="15" spans="1:8" ht="57" x14ac:dyDescent="0.25">
      <c r="A15" s="11">
        <v>21</v>
      </c>
      <c r="B15" s="12" t="s">
        <v>75</v>
      </c>
      <c r="C15" s="13" t="s">
        <v>65</v>
      </c>
      <c r="D15" s="11">
        <v>220</v>
      </c>
      <c r="E15" s="17">
        <v>0</v>
      </c>
      <c r="F15" s="14">
        <f t="shared" si="0"/>
        <v>0</v>
      </c>
      <c r="G15" s="14">
        <f t="shared" si="1"/>
        <v>0</v>
      </c>
      <c r="H15" s="6"/>
    </row>
    <row r="16" spans="1:8" ht="28.5" x14ac:dyDescent="0.25">
      <c r="A16" s="11">
        <v>22</v>
      </c>
      <c r="B16" s="12" t="s">
        <v>76</v>
      </c>
      <c r="C16" s="13" t="s">
        <v>65</v>
      </c>
      <c r="D16" s="11">
        <v>170</v>
      </c>
      <c r="E16" s="17">
        <v>0</v>
      </c>
      <c r="F16" s="14">
        <f t="shared" si="0"/>
        <v>0</v>
      </c>
      <c r="G16" s="14">
        <f t="shared" si="1"/>
        <v>0</v>
      </c>
      <c r="H16" s="6"/>
    </row>
    <row r="17" spans="1:8" ht="128.25" x14ac:dyDescent="0.25">
      <c r="A17" s="11">
        <v>23</v>
      </c>
      <c r="B17" s="12" t="s">
        <v>77</v>
      </c>
      <c r="C17" s="13" t="s">
        <v>73</v>
      </c>
      <c r="D17" s="11">
        <v>550</v>
      </c>
      <c r="E17" s="17">
        <v>0</v>
      </c>
      <c r="F17" s="14">
        <f t="shared" si="0"/>
        <v>0</v>
      </c>
      <c r="G17" s="14">
        <f t="shared" si="1"/>
        <v>0</v>
      </c>
      <c r="H17" s="6"/>
    </row>
    <row r="18" spans="1:8" ht="15" x14ac:dyDescent="0.25">
      <c r="A18" s="7"/>
      <c r="B18" s="8" t="s">
        <v>78</v>
      </c>
      <c r="C18" s="9"/>
      <c r="D18" s="7"/>
      <c r="E18" s="10"/>
      <c r="F18" s="10"/>
      <c r="G18" s="10"/>
      <c r="H18" s="6"/>
    </row>
    <row r="19" spans="1:8" ht="42.75" x14ac:dyDescent="0.25">
      <c r="A19" s="11"/>
      <c r="B19" s="12" t="s">
        <v>79</v>
      </c>
      <c r="C19" s="13"/>
      <c r="D19" s="11"/>
      <c r="E19" s="14"/>
      <c r="F19" s="14"/>
      <c r="G19" s="14"/>
      <c r="H19" s="6"/>
    </row>
    <row r="20" spans="1:8" ht="42.75" x14ac:dyDescent="0.25">
      <c r="A20" s="11">
        <v>24</v>
      </c>
      <c r="B20" s="12" t="s">
        <v>80</v>
      </c>
      <c r="C20" s="13" t="s">
        <v>81</v>
      </c>
      <c r="D20" s="11">
        <v>1</v>
      </c>
      <c r="E20" s="17">
        <v>0</v>
      </c>
      <c r="F20" s="14">
        <f t="shared" ref="F20:F25" si="2">IF(ISNUMBER(E20),IF(E20&gt;0,ROUND(E20,2),0),0)</f>
        <v>0</v>
      </c>
      <c r="G20" s="14">
        <f t="shared" ref="G20:G25" si="3">ROUND(D20*F20,2)</f>
        <v>0</v>
      </c>
      <c r="H20" s="6"/>
    </row>
    <row r="21" spans="1:8" ht="28.5" x14ac:dyDescent="0.25">
      <c r="A21" s="11">
        <v>25</v>
      </c>
      <c r="B21" s="12" t="s">
        <v>82</v>
      </c>
      <c r="C21" s="13" t="s">
        <v>73</v>
      </c>
      <c r="D21" s="11">
        <v>570</v>
      </c>
      <c r="E21" s="17">
        <v>0</v>
      </c>
      <c r="F21" s="14">
        <f t="shared" si="2"/>
        <v>0</v>
      </c>
      <c r="G21" s="14">
        <f t="shared" si="3"/>
        <v>0</v>
      </c>
      <c r="H21" s="6"/>
    </row>
    <row r="22" spans="1:8" ht="42.75" x14ac:dyDescent="0.25">
      <c r="A22" s="11">
        <v>26</v>
      </c>
      <c r="B22" s="12" t="s">
        <v>83</v>
      </c>
      <c r="C22" s="13" t="s">
        <v>84</v>
      </c>
      <c r="D22" s="11">
        <v>8020</v>
      </c>
      <c r="E22" s="17">
        <v>0</v>
      </c>
      <c r="F22" s="14">
        <f t="shared" si="2"/>
        <v>0</v>
      </c>
      <c r="G22" s="14">
        <f t="shared" si="3"/>
        <v>0</v>
      </c>
      <c r="H22" s="6"/>
    </row>
    <row r="23" spans="1:8" ht="28.5" x14ac:dyDescent="0.25">
      <c r="A23" s="11">
        <v>27</v>
      </c>
      <c r="B23" s="12" t="s">
        <v>85</v>
      </c>
      <c r="C23" s="13" t="s">
        <v>86</v>
      </c>
      <c r="D23" s="11">
        <v>60</v>
      </c>
      <c r="E23" s="17">
        <v>0</v>
      </c>
      <c r="F23" s="14">
        <f t="shared" si="2"/>
        <v>0</v>
      </c>
      <c r="G23" s="14">
        <f t="shared" si="3"/>
        <v>0</v>
      </c>
      <c r="H23" s="6"/>
    </row>
    <row r="24" spans="1:8" x14ac:dyDescent="0.25">
      <c r="A24" s="11">
        <v>28</v>
      </c>
      <c r="B24" s="12" t="s">
        <v>87</v>
      </c>
      <c r="C24" s="13" t="s">
        <v>84</v>
      </c>
      <c r="D24" s="11">
        <v>8020</v>
      </c>
      <c r="E24" s="17">
        <v>0</v>
      </c>
      <c r="F24" s="14">
        <f t="shared" si="2"/>
        <v>0</v>
      </c>
      <c r="G24" s="14">
        <f t="shared" si="3"/>
        <v>0</v>
      </c>
      <c r="H24" s="6"/>
    </row>
    <row r="25" spans="1:8" x14ac:dyDescent="0.25">
      <c r="A25" s="11">
        <v>29</v>
      </c>
      <c r="B25" s="12" t="s">
        <v>88</v>
      </c>
      <c r="C25" s="13" t="s">
        <v>73</v>
      </c>
      <c r="D25" s="11">
        <v>570</v>
      </c>
      <c r="E25" s="17">
        <v>0</v>
      </c>
      <c r="F25" s="14">
        <f t="shared" si="2"/>
        <v>0</v>
      </c>
      <c r="G25" s="14">
        <f t="shared" si="3"/>
        <v>0</v>
      </c>
      <c r="H25" s="6"/>
    </row>
    <row r="26" spans="1:8" ht="30" x14ac:dyDescent="0.25">
      <c r="A26" s="7"/>
      <c r="B26" s="8" t="s">
        <v>89</v>
      </c>
      <c r="C26" s="9"/>
      <c r="D26" s="7"/>
      <c r="E26" s="10"/>
      <c r="F26" s="10"/>
      <c r="G26" s="10"/>
      <c r="H26" s="6"/>
    </row>
    <row r="27" spans="1:8" ht="88.5" x14ac:dyDescent="0.25">
      <c r="A27" s="11"/>
      <c r="B27" s="12" t="s">
        <v>90</v>
      </c>
      <c r="C27" s="13"/>
      <c r="D27" s="11"/>
      <c r="E27" s="14"/>
      <c r="F27" s="14"/>
      <c r="G27" s="14"/>
      <c r="H27" s="6"/>
    </row>
    <row r="28" spans="1:8" ht="114" x14ac:dyDescent="0.25">
      <c r="A28" s="11">
        <v>30</v>
      </c>
      <c r="B28" s="12" t="s">
        <v>91</v>
      </c>
      <c r="C28" s="13" t="s">
        <v>47</v>
      </c>
      <c r="D28" s="11">
        <v>1</v>
      </c>
      <c r="E28" s="17">
        <v>0</v>
      </c>
      <c r="F28" s="14">
        <f>IF(ISNUMBER(E28),IF(E28&gt;0,ROUND(E28,2),0),0)</f>
        <v>0</v>
      </c>
      <c r="G28" s="14">
        <f>ROUND(D28*F28,2)</f>
        <v>0</v>
      </c>
      <c r="H28" s="6"/>
    </row>
    <row r="29" spans="1:8" ht="71.25" x14ac:dyDescent="0.25">
      <c r="A29" s="11">
        <v>31</v>
      </c>
      <c r="B29" s="12" t="s">
        <v>92</v>
      </c>
      <c r="C29" s="13" t="s">
        <v>47</v>
      </c>
      <c r="D29" s="11">
        <v>1</v>
      </c>
      <c r="E29" s="17">
        <v>0</v>
      </c>
      <c r="F29" s="14">
        <f>IF(ISNUMBER(E29),IF(E29&gt;0,ROUND(E29,2),0),0)</f>
        <v>0</v>
      </c>
      <c r="G29" s="14">
        <f>ROUND(D29*F29,2)</f>
        <v>0</v>
      </c>
      <c r="H29" s="6"/>
    </row>
    <row r="30" spans="1:8" ht="15" x14ac:dyDescent="0.25">
      <c r="A30" s="18"/>
      <c r="B30" s="19"/>
      <c r="C30" s="20"/>
      <c r="D30" s="18"/>
      <c r="E30" s="23" t="s">
        <v>55</v>
      </c>
      <c r="F30" s="21"/>
      <c r="G30" s="22">
        <f>SUM(G$2:G29)</f>
        <v>0</v>
      </c>
      <c r="H30" s="16"/>
    </row>
  </sheetData>
  <sheetProtection password="DE6E" sheet="1" objects="1" scenarios="1" sort="0"/>
  <conditionalFormatting sqref="E1:E1048576">
    <cfRule type="expression" dxfId="4" priority="1">
      <formula>CELL("protect",E1)=0</formula>
    </cfRule>
  </conditionalFormatting>
  <dataValidations count="1">
    <dataValidation type="custom" showErrorMessage="1" errorTitle="Nepravilen vnos cene" error="Cena mora biti nenegativno število z največ dvema decimalkama!" sqref="E28:E29 E20:E25 E7:E17" xr:uid="{A92CF9F7-6C67-4CF5-9E52-8FA7439A2916}">
      <formula1>AND(ISNUMBER(E7),E7&gt;=0,ROUND(E7*100,6)-INT(E7*100)=0,NOT(ISBLANK(E7)))</formula1>
    </dataValidation>
  </dataValidations>
  <pageMargins left="0.7087" right="0.7087" top="1.1023622047244095" bottom="0.78740157480314965" header="0.31496062992125984" footer="0.31496062992125984"/>
  <pageSetup paperSize="9" scale="85" fitToHeight="1000" orientation="landscape" r:id="rId1"/>
  <headerFooter>
    <oddHeader>&amp;LŠt. načrta: R1TT01-7G/01&amp;C&amp;G&amp;R&amp;P/&amp;N</oddHeader>
    <oddFooter>&amp;LDatoteka: &amp;F
Objekt: RTP 110/20 kV Trata&amp;RId. oznaka: R1TT01-7G2001
Datum: oktober 2025</oddFooter>
  </headerFooter>
  <rowBreaks count="2" manualBreakCount="2">
    <brk id="17" max="6" man="1"/>
    <brk id="25"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H22"/>
  <sheetViews>
    <sheetView view="pageBreakPreview" zoomScale="85" zoomScaleNormal="100" zoomScaleSheetLayoutView="85" workbookViewId="0">
      <selection activeCell="D12" sqref="D12"/>
    </sheetView>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93</v>
      </c>
      <c r="C2" s="9"/>
      <c r="D2" s="7"/>
      <c r="E2" s="10"/>
      <c r="F2" s="10"/>
      <c r="G2" s="10"/>
      <c r="H2" s="6"/>
    </row>
    <row r="3" spans="1:8" ht="15" x14ac:dyDescent="0.25">
      <c r="A3" s="7"/>
      <c r="B3" s="8" t="s">
        <v>38</v>
      </c>
      <c r="C3" s="9"/>
      <c r="D3" s="7"/>
      <c r="E3" s="10"/>
      <c r="F3" s="10"/>
      <c r="G3" s="10"/>
      <c r="H3" s="6"/>
    </row>
    <row r="4" spans="1:8" ht="30" x14ac:dyDescent="0.25">
      <c r="A4" s="7"/>
      <c r="B4" s="8" t="s">
        <v>39</v>
      </c>
      <c r="C4" s="9"/>
      <c r="D4" s="7"/>
      <c r="E4" s="10"/>
      <c r="F4" s="10"/>
      <c r="G4" s="10"/>
      <c r="H4" s="6"/>
    </row>
    <row r="5" spans="1:8" ht="230.25" x14ac:dyDescent="0.25">
      <c r="A5" s="11"/>
      <c r="B5" s="12" t="s">
        <v>94</v>
      </c>
      <c r="C5" s="13"/>
      <c r="D5" s="11"/>
      <c r="E5" s="14"/>
      <c r="F5" s="14"/>
      <c r="G5" s="14"/>
      <c r="H5" s="6"/>
    </row>
    <row r="6" spans="1:8" ht="30" x14ac:dyDescent="0.25">
      <c r="A6" s="11"/>
      <c r="B6" s="12" t="s">
        <v>95</v>
      </c>
      <c r="C6" s="13"/>
      <c r="D6" s="11"/>
      <c r="E6" s="14"/>
      <c r="F6" s="14"/>
      <c r="G6" s="14"/>
      <c r="H6" s="6"/>
    </row>
    <row r="7" spans="1:8" ht="57" x14ac:dyDescent="0.25">
      <c r="A7" s="11">
        <v>32</v>
      </c>
      <c r="B7" s="12" t="s">
        <v>96</v>
      </c>
      <c r="C7" s="13" t="s">
        <v>42</v>
      </c>
      <c r="D7" s="11">
        <v>2880</v>
      </c>
      <c r="E7" s="17">
        <v>0</v>
      </c>
      <c r="F7" s="14">
        <f>IF(ISNUMBER(E7),IF(E7&gt;0,ROUND(E7,2),0),0)</f>
        <v>0</v>
      </c>
      <c r="G7" s="14">
        <f>ROUND(D7*F7,2)</f>
        <v>0</v>
      </c>
      <c r="H7" s="6"/>
    </row>
    <row r="8" spans="1:8" ht="57" x14ac:dyDescent="0.25">
      <c r="A8" s="11">
        <v>33</v>
      </c>
      <c r="B8" s="12" t="s">
        <v>97</v>
      </c>
      <c r="C8" s="13" t="s">
        <v>42</v>
      </c>
      <c r="D8" s="11">
        <v>960</v>
      </c>
      <c r="E8" s="17">
        <v>0</v>
      </c>
      <c r="F8" s="14">
        <f>IF(ISNUMBER(E8),IF(E8&gt;0,ROUND(E8,2),0),0)</f>
        <v>0</v>
      </c>
      <c r="G8" s="14">
        <f>ROUND(D8*F8,2)</f>
        <v>0</v>
      </c>
      <c r="H8" s="6"/>
    </row>
    <row r="9" spans="1:8" ht="99.75" x14ac:dyDescent="0.25">
      <c r="A9" s="11">
        <v>34</v>
      </c>
      <c r="B9" s="12" t="s">
        <v>98</v>
      </c>
      <c r="C9" s="13" t="s">
        <v>42</v>
      </c>
      <c r="D9" s="11">
        <v>960</v>
      </c>
      <c r="E9" s="17">
        <v>0</v>
      </c>
      <c r="F9" s="14">
        <f>IF(ISNUMBER(E9),IF(E9&gt;0,ROUND(E9,2),0),0)</f>
        <v>0</v>
      </c>
      <c r="G9" s="14">
        <f>ROUND(D9*F9,2)</f>
        <v>0</v>
      </c>
      <c r="H9" s="6"/>
    </row>
    <row r="10" spans="1:8" x14ac:dyDescent="0.25">
      <c r="A10" s="11"/>
      <c r="B10" s="12" t="s">
        <v>99</v>
      </c>
      <c r="C10" s="13"/>
      <c r="D10" s="11"/>
      <c r="E10" s="14"/>
      <c r="F10" s="14"/>
      <c r="G10" s="14"/>
      <c r="H10" s="6"/>
    </row>
    <row r="11" spans="1:8" ht="71.25" x14ac:dyDescent="0.25">
      <c r="A11" s="11">
        <v>35</v>
      </c>
      <c r="B11" s="12" t="s">
        <v>100</v>
      </c>
      <c r="C11" s="13" t="s">
        <v>45</v>
      </c>
      <c r="D11" s="11">
        <v>290</v>
      </c>
      <c r="E11" s="17">
        <v>0</v>
      </c>
      <c r="F11" s="14">
        <f>IF(ISNUMBER(E11),IF(E11&gt;0,ROUND(E11,2),0),0)</f>
        <v>0</v>
      </c>
      <c r="G11" s="14">
        <f>ROUND(D11*F11,2)</f>
        <v>0</v>
      </c>
      <c r="H11" s="6"/>
    </row>
    <row r="12" spans="1:8" ht="409.5" x14ac:dyDescent="0.25">
      <c r="A12" s="11">
        <v>36</v>
      </c>
      <c r="B12" s="12" t="s">
        <v>101</v>
      </c>
      <c r="C12" s="13" t="s">
        <v>47</v>
      </c>
      <c r="D12" s="11">
        <v>2</v>
      </c>
      <c r="E12" s="17">
        <v>0</v>
      </c>
      <c r="F12" s="14">
        <f>IF(ISNUMBER(E12),IF(E12&gt;0,ROUND(E12,2),0),0)</f>
        <v>0</v>
      </c>
      <c r="G12" s="14">
        <f>ROUND(D12*F12,2)</f>
        <v>0</v>
      </c>
      <c r="H12" s="6"/>
    </row>
    <row r="13" spans="1:8" ht="15" x14ac:dyDescent="0.25">
      <c r="A13" s="7"/>
      <c r="B13" s="8" t="s">
        <v>102</v>
      </c>
      <c r="C13" s="9"/>
      <c r="D13" s="7"/>
      <c r="E13" s="10"/>
      <c r="F13" s="10"/>
      <c r="G13" s="10"/>
      <c r="H13" s="6"/>
    </row>
    <row r="14" spans="1:8" ht="42.75" x14ac:dyDescent="0.25">
      <c r="A14" s="11">
        <v>37</v>
      </c>
      <c r="B14" s="12" t="s">
        <v>103</v>
      </c>
      <c r="C14" s="13" t="s">
        <v>45</v>
      </c>
      <c r="D14" s="11">
        <v>40</v>
      </c>
      <c r="E14" s="17">
        <v>0</v>
      </c>
      <c r="F14" s="14">
        <f t="shared" ref="F14:F21" si="0">IF(ISNUMBER(E14),IF(E14&gt;0,ROUND(E14,2),0),0)</f>
        <v>0</v>
      </c>
      <c r="G14" s="14">
        <f t="shared" ref="G14:G21" si="1">ROUND(D14*F14,2)</f>
        <v>0</v>
      </c>
      <c r="H14" s="6"/>
    </row>
    <row r="15" spans="1:8" ht="42.75" x14ac:dyDescent="0.25">
      <c r="A15" s="11">
        <v>38</v>
      </c>
      <c r="B15" s="12" t="s">
        <v>104</v>
      </c>
      <c r="C15" s="13" t="s">
        <v>42</v>
      </c>
      <c r="D15" s="11">
        <v>3460</v>
      </c>
      <c r="E15" s="17">
        <v>0</v>
      </c>
      <c r="F15" s="14">
        <f t="shared" si="0"/>
        <v>0</v>
      </c>
      <c r="G15" s="14">
        <f t="shared" si="1"/>
        <v>0</v>
      </c>
      <c r="H15" s="6"/>
    </row>
    <row r="16" spans="1:8" ht="42.75" x14ac:dyDescent="0.25">
      <c r="A16" s="11">
        <v>39</v>
      </c>
      <c r="B16" s="12" t="s">
        <v>105</v>
      </c>
      <c r="C16" s="13" t="s">
        <v>42</v>
      </c>
      <c r="D16" s="11">
        <v>1160</v>
      </c>
      <c r="E16" s="17">
        <v>0</v>
      </c>
      <c r="F16" s="14">
        <f t="shared" si="0"/>
        <v>0</v>
      </c>
      <c r="G16" s="14">
        <f t="shared" si="1"/>
        <v>0</v>
      </c>
      <c r="H16" s="6"/>
    </row>
    <row r="17" spans="1:8" ht="42.75" x14ac:dyDescent="0.25">
      <c r="A17" s="11">
        <v>40</v>
      </c>
      <c r="B17" s="12" t="s">
        <v>106</v>
      </c>
      <c r="C17" s="13" t="s">
        <v>42</v>
      </c>
      <c r="D17" s="11">
        <v>1160</v>
      </c>
      <c r="E17" s="17">
        <v>0</v>
      </c>
      <c r="F17" s="14">
        <f t="shared" si="0"/>
        <v>0</v>
      </c>
      <c r="G17" s="14">
        <f t="shared" si="1"/>
        <v>0</v>
      </c>
      <c r="H17" s="6"/>
    </row>
    <row r="18" spans="1:8" ht="28.5" x14ac:dyDescent="0.25">
      <c r="A18" s="11">
        <v>41</v>
      </c>
      <c r="B18" s="12" t="s">
        <v>107</v>
      </c>
      <c r="C18" s="13" t="s">
        <v>42</v>
      </c>
      <c r="D18" s="11">
        <v>3460</v>
      </c>
      <c r="E18" s="17">
        <v>0</v>
      </c>
      <c r="F18" s="14">
        <f t="shared" si="0"/>
        <v>0</v>
      </c>
      <c r="G18" s="14">
        <f t="shared" si="1"/>
        <v>0</v>
      </c>
      <c r="H18" s="6"/>
    </row>
    <row r="19" spans="1:8" ht="28.5" x14ac:dyDescent="0.25">
      <c r="A19" s="11">
        <v>42</v>
      </c>
      <c r="B19" s="12" t="s">
        <v>108</v>
      </c>
      <c r="C19" s="13" t="s">
        <v>42</v>
      </c>
      <c r="D19" s="11">
        <v>1160</v>
      </c>
      <c r="E19" s="17">
        <v>0</v>
      </c>
      <c r="F19" s="14">
        <f t="shared" si="0"/>
        <v>0</v>
      </c>
      <c r="G19" s="14">
        <f t="shared" si="1"/>
        <v>0</v>
      </c>
      <c r="H19" s="6"/>
    </row>
    <row r="20" spans="1:8" ht="28.5" x14ac:dyDescent="0.25">
      <c r="A20" s="11">
        <v>43</v>
      </c>
      <c r="B20" s="12" t="s">
        <v>109</v>
      </c>
      <c r="C20" s="13" t="s">
        <v>42</v>
      </c>
      <c r="D20" s="11">
        <v>1160</v>
      </c>
      <c r="E20" s="17">
        <v>0</v>
      </c>
      <c r="F20" s="14">
        <f t="shared" si="0"/>
        <v>0</v>
      </c>
      <c r="G20" s="14">
        <f t="shared" si="1"/>
        <v>0</v>
      </c>
      <c r="H20" s="6"/>
    </row>
    <row r="21" spans="1:8" ht="28.5" x14ac:dyDescent="0.25">
      <c r="A21" s="11">
        <v>44</v>
      </c>
      <c r="B21" s="12" t="s">
        <v>110</v>
      </c>
      <c r="C21" s="13" t="s">
        <v>47</v>
      </c>
      <c r="D21" s="11">
        <v>1</v>
      </c>
      <c r="E21" s="17">
        <v>0</v>
      </c>
      <c r="F21" s="14">
        <f t="shared" si="0"/>
        <v>0</v>
      </c>
      <c r="G21" s="14">
        <f t="shared" si="1"/>
        <v>0</v>
      </c>
      <c r="H21" s="6"/>
    </row>
    <row r="22" spans="1:8" ht="15" x14ac:dyDescent="0.25">
      <c r="A22" s="18"/>
      <c r="B22" s="19"/>
      <c r="C22" s="20"/>
      <c r="D22" s="18"/>
      <c r="E22" s="23" t="s">
        <v>55</v>
      </c>
      <c r="F22" s="21"/>
      <c r="G22" s="22">
        <f>SUM(G$2:G21)</f>
        <v>0</v>
      </c>
      <c r="H22" s="16"/>
    </row>
  </sheetData>
  <sheetProtection password="DE6E" sheet="1" objects="1" scenarios="1" sort="0"/>
  <conditionalFormatting sqref="E1:E1048576">
    <cfRule type="expression" dxfId="3" priority="1">
      <formula>CELL("protect",E1)=0</formula>
    </cfRule>
  </conditionalFormatting>
  <dataValidations count="1">
    <dataValidation type="custom" showErrorMessage="1" errorTitle="Nepravilen vnos cene" error="Cena mora biti nenegativno število z največ dvema decimalkama!" sqref="E14:E21 E11:E12 E7:E9" xr:uid="{B2951CB3-9AEC-4861-8689-F890215220D2}">
      <formula1>AND(ISNUMBER(E7),E7&gt;=0,ROUND(E7*100,6)-INT(E7*100)=0,NOT(ISBLANK(E7)))</formula1>
    </dataValidation>
  </dataValidations>
  <pageMargins left="0.7087" right="0.7087" top="1.1023622047244095" bottom="0.78740157480314965" header="0.31496062992125984" footer="0.31496062992125984"/>
  <pageSetup paperSize="9" scale="85" fitToHeight="1000" orientation="landscape" r:id="rId1"/>
  <headerFooter>
    <oddHeader>&amp;LŠt. načrta: R1TT01-7G/01&amp;C&amp;G&amp;R&amp;P/&amp;N</oddHeader>
    <oddFooter>&amp;LDatoteka: &amp;F
Objekt: RTP 110/20 kV Trata&amp;RId. oznaka: R1TT01-7G2001
Datum: oktober 2025</oddFooter>
  </headerFooter>
  <rowBreaks count="3" manualBreakCount="3">
    <brk id="5" max="6" man="1"/>
    <brk id="9" max="6" man="1"/>
    <brk id="12" max="6"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H9"/>
  <sheetViews>
    <sheetView view="pageBreakPreview" zoomScale="85" zoomScaleNormal="100" zoomScaleSheetLayoutView="85"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111</v>
      </c>
      <c r="C2" s="9"/>
      <c r="D2" s="7"/>
      <c r="E2" s="10"/>
      <c r="F2" s="10"/>
      <c r="G2" s="10"/>
      <c r="H2" s="6"/>
    </row>
    <row r="3" spans="1:8" ht="15" x14ac:dyDescent="0.25">
      <c r="A3" s="7"/>
      <c r="B3" s="8" t="s">
        <v>38</v>
      </c>
      <c r="C3" s="9"/>
      <c r="D3" s="7"/>
      <c r="E3" s="10"/>
      <c r="F3" s="10"/>
      <c r="G3" s="10"/>
      <c r="H3" s="6"/>
    </row>
    <row r="4" spans="1:8" ht="30" x14ac:dyDescent="0.25">
      <c r="A4" s="7"/>
      <c r="B4" s="8" t="s">
        <v>39</v>
      </c>
      <c r="C4" s="9"/>
      <c r="D4" s="7"/>
      <c r="E4" s="10"/>
      <c r="F4" s="10"/>
      <c r="G4" s="10"/>
      <c r="H4" s="6"/>
    </row>
    <row r="5" spans="1:8" x14ac:dyDescent="0.25">
      <c r="A5" s="11"/>
      <c r="B5" s="12" t="s">
        <v>112</v>
      </c>
      <c r="C5" s="13"/>
      <c r="D5" s="11"/>
      <c r="E5" s="14"/>
      <c r="F5" s="14"/>
      <c r="G5" s="14"/>
      <c r="H5" s="6"/>
    </row>
    <row r="6" spans="1:8" ht="201" x14ac:dyDescent="0.25">
      <c r="A6" s="11">
        <v>45</v>
      </c>
      <c r="B6" s="12" t="s">
        <v>113</v>
      </c>
      <c r="C6" s="13" t="s">
        <v>47</v>
      </c>
      <c r="D6" s="11">
        <v>2</v>
      </c>
      <c r="E6" s="17">
        <v>0</v>
      </c>
      <c r="F6" s="14">
        <f>IF(ISNUMBER(E6),IF(E6&gt;0,ROUND(E6,2),0),0)</f>
        <v>0</v>
      </c>
      <c r="G6" s="14">
        <f>ROUND(D6*F6,2)</f>
        <v>0</v>
      </c>
      <c r="H6" s="6"/>
    </row>
    <row r="7" spans="1:8" ht="28.5" x14ac:dyDescent="0.25">
      <c r="A7" s="11"/>
      <c r="B7" s="12" t="s">
        <v>114</v>
      </c>
      <c r="C7" s="13"/>
      <c r="D7" s="11"/>
      <c r="E7" s="14"/>
      <c r="F7" s="14"/>
      <c r="G7" s="14"/>
      <c r="H7" s="6"/>
    </row>
    <row r="8" spans="1:8" ht="156.75" x14ac:dyDescent="0.25">
      <c r="A8" s="11">
        <v>46</v>
      </c>
      <c r="B8" s="12" t="s">
        <v>115</v>
      </c>
      <c r="C8" s="13" t="s">
        <v>47</v>
      </c>
      <c r="D8" s="11">
        <v>1</v>
      </c>
      <c r="E8" s="17">
        <v>0</v>
      </c>
      <c r="F8" s="14">
        <f>IF(ISNUMBER(E8),IF(E8&gt;0,ROUND(E8,2),0),0)</f>
        <v>0</v>
      </c>
      <c r="G8" s="14">
        <f>ROUND(D8*F8,2)</f>
        <v>0</v>
      </c>
      <c r="H8" s="6"/>
    </row>
    <row r="9" spans="1:8" ht="15" x14ac:dyDescent="0.25">
      <c r="A9" s="18"/>
      <c r="B9" s="19"/>
      <c r="C9" s="20"/>
      <c r="D9" s="18"/>
      <c r="E9" s="23" t="s">
        <v>55</v>
      </c>
      <c r="F9" s="21"/>
      <c r="G9" s="22">
        <f>SUM(G$2:G8)</f>
        <v>0</v>
      </c>
      <c r="H9" s="16"/>
    </row>
  </sheetData>
  <sheetProtection password="DE6E" sheet="1" objects="1" scenarios="1" sort="0"/>
  <conditionalFormatting sqref="E1:E1048576">
    <cfRule type="expression" dxfId="2" priority="1">
      <formula>CELL("protect",E1)=0</formula>
    </cfRule>
  </conditionalFormatting>
  <dataValidations count="1">
    <dataValidation type="custom" showErrorMessage="1" errorTitle="Nepravilen vnos cene" error="Cena mora biti nenegativno število z največ dvema decimalkama!" sqref="E6 E8" xr:uid="{B714F2E6-56F1-4605-96C8-CD5F46F07EC3}">
      <formula1>AND(ISNUMBER(E6),E6&gt;=0,ROUND(E6*100,6)-INT(E6*100)=0,NOT(ISBLANK(E6)))</formula1>
    </dataValidation>
  </dataValidations>
  <pageMargins left="0.7087" right="0.7087" top="1.1023622047244095" bottom="0.78740157480314965" header="0.31496062992125984" footer="0.31496062992125984"/>
  <pageSetup paperSize="9" scale="85" fitToHeight="1000" orientation="landscape" r:id="rId1"/>
  <headerFooter>
    <oddHeader>&amp;LŠt. načrta: R1TT01-7G/01&amp;C&amp;G&amp;R&amp;P/&amp;N</oddHeader>
    <oddFooter>&amp;LDatoteka: &amp;F
Objekt: RTP 110/20 kV Trata&amp;RId. oznaka: R1TT01-7G2001
Datum: oktober 2025</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H18"/>
  <sheetViews>
    <sheetView view="pageBreakPreview" zoomScale="85" zoomScaleNormal="100" zoomScaleSheetLayoutView="85"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116</v>
      </c>
      <c r="C2" s="9"/>
      <c r="D2" s="7"/>
      <c r="E2" s="10"/>
      <c r="F2" s="10"/>
      <c r="G2" s="10"/>
      <c r="H2" s="6"/>
    </row>
    <row r="3" spans="1:8" ht="15" x14ac:dyDescent="0.25">
      <c r="A3" s="7"/>
      <c r="B3" s="8" t="s">
        <v>38</v>
      </c>
      <c r="C3" s="9"/>
      <c r="D3" s="7"/>
      <c r="E3" s="10"/>
      <c r="F3" s="10"/>
      <c r="G3" s="10"/>
      <c r="H3" s="6"/>
    </row>
    <row r="4" spans="1:8" ht="30" x14ac:dyDescent="0.25">
      <c r="A4" s="7"/>
      <c r="B4" s="8" t="s">
        <v>39</v>
      </c>
      <c r="C4" s="9"/>
      <c r="D4" s="7"/>
      <c r="E4" s="10"/>
      <c r="F4" s="10"/>
      <c r="G4" s="10"/>
      <c r="H4" s="6"/>
    </row>
    <row r="5" spans="1:8" x14ac:dyDescent="0.25">
      <c r="A5" s="11"/>
      <c r="B5" s="12" t="s">
        <v>117</v>
      </c>
      <c r="C5" s="13"/>
      <c r="D5" s="11"/>
      <c r="E5" s="14"/>
      <c r="F5" s="14"/>
      <c r="G5" s="14"/>
      <c r="H5" s="6"/>
    </row>
    <row r="6" spans="1:8" ht="57" x14ac:dyDescent="0.25">
      <c r="A6" s="11">
        <v>47</v>
      </c>
      <c r="B6" s="12" t="s">
        <v>118</v>
      </c>
      <c r="C6" s="13" t="s">
        <v>42</v>
      </c>
      <c r="D6" s="11">
        <v>1100</v>
      </c>
      <c r="E6" s="17">
        <v>0</v>
      </c>
      <c r="F6" s="14">
        <f>IF(ISNUMBER(E6),IF(E6&gt;0,ROUND(E6,2),0),0)</f>
        <v>0</v>
      </c>
      <c r="G6" s="14">
        <f>ROUND(D6*F6,2)</f>
        <v>0</v>
      </c>
      <c r="H6" s="6"/>
    </row>
    <row r="7" spans="1:8" ht="99.75" x14ac:dyDescent="0.25">
      <c r="A7" s="11">
        <v>48</v>
      </c>
      <c r="B7" s="12" t="s">
        <v>119</v>
      </c>
      <c r="C7" s="13" t="s">
        <v>42</v>
      </c>
      <c r="D7" s="11">
        <v>330</v>
      </c>
      <c r="E7" s="17">
        <v>0</v>
      </c>
      <c r="F7" s="14">
        <f>IF(ISNUMBER(E7),IF(E7&gt;0,ROUND(E7,2),0),0)</f>
        <v>0</v>
      </c>
      <c r="G7" s="14">
        <f>ROUND(D7*F7,2)</f>
        <v>0</v>
      </c>
      <c r="H7" s="6"/>
    </row>
    <row r="8" spans="1:8" x14ac:dyDescent="0.25">
      <c r="A8" s="11"/>
      <c r="B8" s="12" t="s">
        <v>120</v>
      </c>
      <c r="C8" s="13"/>
      <c r="D8" s="11"/>
      <c r="E8" s="14"/>
      <c r="F8" s="14"/>
      <c r="G8" s="14"/>
      <c r="H8" s="6"/>
    </row>
    <row r="9" spans="1:8" ht="28.5" x14ac:dyDescent="0.25">
      <c r="A9" s="11">
        <v>49</v>
      </c>
      <c r="B9" s="12" t="s">
        <v>121</v>
      </c>
      <c r="C9" s="13" t="s">
        <v>73</v>
      </c>
      <c r="D9" s="11">
        <v>100</v>
      </c>
      <c r="E9" s="17">
        <v>0</v>
      </c>
      <c r="F9" s="14">
        <f>IF(ISNUMBER(E9),IF(E9&gt;0,ROUND(E9,2),0),0)</f>
        <v>0</v>
      </c>
      <c r="G9" s="14">
        <f>ROUND(D9*F9,2)</f>
        <v>0</v>
      </c>
      <c r="H9" s="6"/>
    </row>
    <row r="10" spans="1:8" ht="28.5" x14ac:dyDescent="0.25">
      <c r="A10" s="11"/>
      <c r="B10" s="12" t="s">
        <v>122</v>
      </c>
      <c r="C10" s="13"/>
      <c r="D10" s="11"/>
      <c r="E10" s="14"/>
      <c r="F10" s="14"/>
      <c r="G10" s="14"/>
      <c r="H10" s="6"/>
    </row>
    <row r="11" spans="1:8" x14ac:dyDescent="0.25">
      <c r="A11" s="11">
        <v>50</v>
      </c>
      <c r="B11" s="12" t="s">
        <v>123</v>
      </c>
      <c r="C11" s="13" t="s">
        <v>65</v>
      </c>
      <c r="D11" s="11">
        <v>50</v>
      </c>
      <c r="E11" s="17">
        <v>0</v>
      </c>
      <c r="F11" s="14">
        <f t="shared" ref="F11:F17" si="0">IF(ISNUMBER(E11),IF(E11&gt;0,ROUND(E11,2),0),0)</f>
        <v>0</v>
      </c>
      <c r="G11" s="14">
        <f t="shared" ref="G11:G17" si="1">ROUND(D11*F11,2)</f>
        <v>0</v>
      </c>
      <c r="H11" s="6"/>
    </row>
    <row r="12" spans="1:8" x14ac:dyDescent="0.25">
      <c r="A12" s="11">
        <v>51</v>
      </c>
      <c r="B12" s="12" t="s">
        <v>124</v>
      </c>
      <c r="C12" s="13" t="s">
        <v>73</v>
      </c>
      <c r="D12" s="11">
        <v>240</v>
      </c>
      <c r="E12" s="17">
        <v>0</v>
      </c>
      <c r="F12" s="14">
        <f t="shared" si="0"/>
        <v>0</v>
      </c>
      <c r="G12" s="14">
        <f t="shared" si="1"/>
        <v>0</v>
      </c>
      <c r="H12" s="6"/>
    </row>
    <row r="13" spans="1:8" ht="28.5" x14ac:dyDescent="0.25">
      <c r="A13" s="11">
        <v>52</v>
      </c>
      <c r="B13" s="12" t="s">
        <v>121</v>
      </c>
      <c r="C13" s="13" t="s">
        <v>73</v>
      </c>
      <c r="D13" s="11">
        <v>240</v>
      </c>
      <c r="E13" s="17">
        <v>0</v>
      </c>
      <c r="F13" s="14">
        <f t="shared" si="0"/>
        <v>0</v>
      </c>
      <c r="G13" s="14">
        <f t="shared" si="1"/>
        <v>0</v>
      </c>
      <c r="H13" s="6"/>
    </row>
    <row r="14" spans="1:8" x14ac:dyDescent="0.25">
      <c r="A14" s="11">
        <v>53</v>
      </c>
      <c r="B14" s="12" t="s">
        <v>125</v>
      </c>
      <c r="C14" s="13" t="s">
        <v>65</v>
      </c>
      <c r="D14" s="11">
        <v>40</v>
      </c>
      <c r="E14" s="17">
        <v>0</v>
      </c>
      <c r="F14" s="14">
        <f t="shared" si="0"/>
        <v>0</v>
      </c>
      <c r="G14" s="14">
        <f t="shared" si="1"/>
        <v>0</v>
      </c>
      <c r="H14" s="6"/>
    </row>
    <row r="15" spans="1:8" x14ac:dyDescent="0.25">
      <c r="A15" s="11">
        <v>54</v>
      </c>
      <c r="B15" s="12" t="s">
        <v>126</v>
      </c>
      <c r="C15" s="13" t="s">
        <v>65</v>
      </c>
      <c r="D15" s="11">
        <v>60</v>
      </c>
      <c r="E15" s="17">
        <v>0</v>
      </c>
      <c r="F15" s="14">
        <f t="shared" si="0"/>
        <v>0</v>
      </c>
      <c r="G15" s="14">
        <f t="shared" si="1"/>
        <v>0</v>
      </c>
      <c r="H15" s="6"/>
    </row>
    <row r="16" spans="1:8" x14ac:dyDescent="0.25">
      <c r="A16" s="11">
        <v>55</v>
      </c>
      <c r="B16" s="12" t="s">
        <v>127</v>
      </c>
      <c r="C16" s="13" t="s">
        <v>73</v>
      </c>
      <c r="D16" s="11">
        <v>240</v>
      </c>
      <c r="E16" s="17">
        <v>0</v>
      </c>
      <c r="F16" s="14">
        <f t="shared" si="0"/>
        <v>0</v>
      </c>
      <c r="G16" s="14">
        <f t="shared" si="1"/>
        <v>0</v>
      </c>
      <c r="H16" s="6"/>
    </row>
    <row r="17" spans="1:8" ht="71.25" x14ac:dyDescent="0.25">
      <c r="A17" s="11">
        <v>56</v>
      </c>
      <c r="B17" s="12" t="s">
        <v>128</v>
      </c>
      <c r="C17" s="13" t="s">
        <v>73</v>
      </c>
      <c r="D17" s="11">
        <v>240</v>
      </c>
      <c r="E17" s="17">
        <v>0</v>
      </c>
      <c r="F17" s="14">
        <f t="shared" si="0"/>
        <v>0</v>
      </c>
      <c r="G17" s="14">
        <f t="shared" si="1"/>
        <v>0</v>
      </c>
      <c r="H17" s="6"/>
    </row>
    <row r="18" spans="1:8" ht="15" x14ac:dyDescent="0.25">
      <c r="A18" s="18"/>
      <c r="B18" s="19"/>
      <c r="C18" s="20"/>
      <c r="D18" s="18"/>
      <c r="E18" s="23" t="s">
        <v>55</v>
      </c>
      <c r="F18" s="21"/>
      <c r="G18" s="22">
        <f>SUM(G$2:G17)</f>
        <v>0</v>
      </c>
      <c r="H18" s="16"/>
    </row>
  </sheetData>
  <sheetProtection password="DE6E" sheet="1" objects="1" scenarios="1" sort="0"/>
  <conditionalFormatting sqref="E1:E1048576">
    <cfRule type="expression" dxfId="1" priority="1">
      <formula>CELL("protect",E1)=0</formula>
    </cfRule>
  </conditionalFormatting>
  <dataValidations count="1">
    <dataValidation type="custom" showErrorMessage="1" errorTitle="Nepravilen vnos cene" error="Cena mora biti nenegativno število z največ dvema decimalkama!" sqref="E11:E17 E9 E6:E7" xr:uid="{A36D281C-EF28-4F6B-9216-4B4CB51B5720}">
      <formula1>AND(ISNUMBER(E6),E6&gt;=0,ROUND(E6*100,6)-INT(E6*100)=0,NOT(ISBLANK(E6)))</formula1>
    </dataValidation>
  </dataValidations>
  <pageMargins left="0.7087" right="0.7087" top="1.1023622047244095" bottom="0.78740157480314965" header="0.31496062992125984" footer="0.31496062992125984"/>
  <pageSetup paperSize="9" scale="85" fitToHeight="1000" orientation="landscape" r:id="rId1"/>
  <headerFooter>
    <oddHeader>&amp;LŠt. načrta: R1TT01-7G/01&amp;C&amp;G&amp;R&amp;P/&amp;N</oddHeader>
    <oddFooter>&amp;LDatoteka: &amp;F
Objekt: RTP 110/20 kV Trata&amp;RId. oznaka: R1TT01-7G2001
Datum: oktober 2025</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70C0"/>
  </sheetPr>
  <dimension ref="A1:H10"/>
  <sheetViews>
    <sheetView view="pageBreakPreview" zoomScaleNormal="100" zoomScaleSheetLayoutView="100" workbookViewId="0">
      <selection activeCell="B49" sqref="B49"/>
    </sheetView>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129</v>
      </c>
      <c r="C2" s="9"/>
      <c r="D2" s="7"/>
      <c r="E2" s="10"/>
      <c r="F2" s="10"/>
      <c r="G2" s="10"/>
      <c r="H2" s="6"/>
    </row>
    <row r="3" spans="1:8" ht="15" x14ac:dyDescent="0.25">
      <c r="A3" s="7"/>
      <c r="B3" s="8" t="s">
        <v>38</v>
      </c>
      <c r="C3" s="9"/>
      <c r="D3" s="7"/>
      <c r="E3" s="10"/>
      <c r="F3" s="10"/>
      <c r="G3" s="10"/>
      <c r="H3" s="6"/>
    </row>
    <row r="4" spans="1:8" ht="30" x14ac:dyDescent="0.25">
      <c r="A4" s="7"/>
      <c r="B4" s="8" t="s">
        <v>39</v>
      </c>
      <c r="C4" s="9"/>
      <c r="D4" s="7"/>
      <c r="E4" s="10"/>
      <c r="F4" s="10"/>
      <c r="G4" s="10"/>
      <c r="H4" s="6"/>
    </row>
    <row r="5" spans="1:8" ht="28.5" x14ac:dyDescent="0.25">
      <c r="A5" s="11">
        <v>57</v>
      </c>
      <c r="B5" s="12" t="s">
        <v>130</v>
      </c>
      <c r="C5" s="13" t="s">
        <v>42</v>
      </c>
      <c r="D5" s="11">
        <v>100</v>
      </c>
      <c r="E5" s="17">
        <v>0</v>
      </c>
      <c r="F5" s="14">
        <f>IF(ISNUMBER(E5),IF(E5&gt;0,ROUND(E5,2),0),0)</f>
        <v>0</v>
      </c>
      <c r="G5" s="14">
        <f>ROUND(D5*F5,2)</f>
        <v>0</v>
      </c>
      <c r="H5" s="6"/>
    </row>
    <row r="6" spans="1:8" ht="28.5" x14ac:dyDescent="0.25">
      <c r="A6" s="11">
        <v>58</v>
      </c>
      <c r="B6" s="12" t="s">
        <v>131</v>
      </c>
      <c r="C6" s="13" t="s">
        <v>42</v>
      </c>
      <c r="D6" s="11">
        <v>100</v>
      </c>
      <c r="E6" s="17">
        <v>0</v>
      </c>
      <c r="F6" s="14">
        <f>IF(ISNUMBER(E6),IF(E6&gt;0,ROUND(E6,2),0),0)</f>
        <v>0</v>
      </c>
      <c r="G6" s="14">
        <f>ROUND(D6*F6,2)</f>
        <v>0</v>
      </c>
      <c r="H6" s="6"/>
    </row>
    <row r="7" spans="1:8" ht="42.75" x14ac:dyDescent="0.25">
      <c r="A7" s="11">
        <v>59</v>
      </c>
      <c r="B7" s="12" t="s">
        <v>132</v>
      </c>
      <c r="C7" s="13" t="s">
        <v>47</v>
      </c>
      <c r="D7" s="11">
        <v>1</v>
      </c>
      <c r="E7" s="17">
        <v>0</v>
      </c>
      <c r="F7" s="14">
        <f>IF(ISNUMBER(E7),IF(E7&gt;0,ROUND(E7,2),0),0)</f>
        <v>0</v>
      </c>
      <c r="G7" s="14">
        <f>ROUND(D7*F7,2)</f>
        <v>0</v>
      </c>
      <c r="H7" s="6"/>
    </row>
    <row r="8" spans="1:8" ht="42.75" x14ac:dyDescent="0.25">
      <c r="A8" s="11">
        <v>60</v>
      </c>
      <c r="B8" s="12" t="s">
        <v>133</v>
      </c>
      <c r="C8" s="13" t="s">
        <v>134</v>
      </c>
      <c r="D8" s="11">
        <v>200</v>
      </c>
      <c r="E8" s="17">
        <v>0</v>
      </c>
      <c r="F8" s="14">
        <f>IF(ISNUMBER(E8),IF(E8&gt;0,ROUND(E8,2),0),0)</f>
        <v>0</v>
      </c>
      <c r="G8" s="14">
        <f>ROUND(D8*F8,2)</f>
        <v>0</v>
      </c>
      <c r="H8" s="6"/>
    </row>
    <row r="9" spans="1:8" ht="42.75" x14ac:dyDescent="0.25">
      <c r="A9" s="11">
        <v>61</v>
      </c>
      <c r="B9" s="12" t="s">
        <v>135</v>
      </c>
      <c r="C9" s="13" t="s">
        <v>134</v>
      </c>
      <c r="D9" s="11">
        <v>200</v>
      </c>
      <c r="E9" s="17">
        <v>0</v>
      </c>
      <c r="F9" s="14">
        <f>IF(ISNUMBER(E9),IF(E9&gt;0,ROUND(E9,2),0),0)</f>
        <v>0</v>
      </c>
      <c r="G9" s="14">
        <f>ROUND(D9*F9,2)</f>
        <v>0</v>
      </c>
      <c r="H9" s="6"/>
    </row>
    <row r="10" spans="1:8" ht="15" x14ac:dyDescent="0.25">
      <c r="A10" s="18"/>
      <c r="B10" s="19"/>
      <c r="C10" s="20"/>
      <c r="D10" s="18"/>
      <c r="E10" s="23" t="s">
        <v>55</v>
      </c>
      <c r="F10" s="21"/>
      <c r="G10" s="22">
        <f>SUM(G$2:G9)</f>
        <v>0</v>
      </c>
      <c r="H10" s="16"/>
    </row>
  </sheetData>
  <sheetProtection password="DE6E" sheet="1" objects="1" scenarios="1" sort="0"/>
  <conditionalFormatting sqref="E1:E1048576">
    <cfRule type="expression" dxfId="0" priority="1">
      <formula>CELL("protect",E1)=0</formula>
    </cfRule>
  </conditionalFormatting>
  <dataValidations count="1">
    <dataValidation type="custom" showErrorMessage="1" errorTitle="Nepravilen vnos cene" error="Cena mora biti nenegativno število z največ dvema decimalkama!" sqref="E5:E9" xr:uid="{A53A3116-1FF8-423E-836B-B05DC2E48511}">
      <formula1>AND(ISNUMBER(E5),E5&gt;=0,ROUND(E5*100,6)-INT(E5*100)=0,NOT(ISBLANK(E5)))</formula1>
    </dataValidation>
  </dataValidations>
  <pageMargins left="0.7087" right="0.7087" top="1.1023622047244095" bottom="0.78740157480314965" header="0.31496062992125984" footer="0.31496062992125984"/>
  <pageSetup paperSize="9" scale="85" fitToHeight="1000" orientation="landscape" r:id="rId1"/>
  <headerFooter>
    <oddHeader>&amp;LŠt. načrta: R1TT01-7G/01&amp;C&amp;G&amp;R&amp;P/&amp;N</oddHeader>
    <oddFooter>&amp;LDatoteka: &amp;F
Objekt: RTP 110/20 kV Trata&amp;RId. oznaka: R1TT01-7G2001
Datum: oktober 2025</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2497DBA8AB1544E8B3E1C747959FF47" ma:contentTypeVersion="11" ma:contentTypeDescription="Ustvari nov dokument." ma:contentTypeScope="" ma:versionID="5fd4971b9f5db836a9cb4f296a792f15">
  <xsd:schema xmlns:xsd="http://www.w3.org/2001/XMLSchema" xmlns:xs="http://www.w3.org/2001/XMLSchema" xmlns:p="http://schemas.microsoft.com/office/2006/metadata/properties" xmlns:ns2="85941a66-a05e-4578-b988-f52595036294" xmlns:ns3="8f68ecf4-8c1e-4fcc-b410-758817f2dedf" targetNamespace="http://schemas.microsoft.com/office/2006/metadata/properties" ma:root="true" ma:fieldsID="3980d8fd0b042558b5d80791c25521d4" ns2:_="" ns3:_="">
    <xsd:import namespace="85941a66-a05e-4578-b988-f52595036294"/>
    <xsd:import namespace="8f68ecf4-8c1e-4fcc-b410-758817f2ded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941a66-a05e-4578-b988-f525950362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2472e670-6536-4b9e-8b7c-aba859b03e5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68ecf4-8c1e-4fcc-b410-758817f2ded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f7b77b4-3782-4cc3-840e-c11715f3494e}" ma:internalName="TaxCatchAll" ma:showField="CatchAllData" ma:web="8f68ecf4-8c1e-4fcc-b410-758817f2de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941a66-a05e-4578-b988-f52595036294">
      <Terms xmlns="http://schemas.microsoft.com/office/infopath/2007/PartnerControls"/>
    </lcf76f155ced4ddcb4097134ff3c332f>
    <TaxCatchAll xmlns="8f68ecf4-8c1e-4fcc-b410-758817f2dedf" xsi:nil="true"/>
  </documentManagement>
</p:properties>
</file>

<file path=customXml/itemProps1.xml><?xml version="1.0" encoding="utf-8"?>
<ds:datastoreItem xmlns:ds="http://schemas.openxmlformats.org/officeDocument/2006/customXml" ds:itemID="{5836EBF4-E2E7-44FC-AF58-1A6402F9F671}"/>
</file>

<file path=customXml/itemProps2.xml><?xml version="1.0" encoding="utf-8"?>
<ds:datastoreItem xmlns:ds="http://schemas.openxmlformats.org/officeDocument/2006/customXml" ds:itemID="{3C6EEB4F-CB39-4F6C-BEE5-F70730B50EF0}"/>
</file>

<file path=customXml/itemProps3.xml><?xml version="1.0" encoding="utf-8"?>
<ds:datastoreItem xmlns:ds="http://schemas.openxmlformats.org/officeDocument/2006/customXml" ds:itemID="{0E22F7F7-14E9-44D0-97BB-E0708A12E4E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17</vt:i4>
      </vt:variant>
    </vt:vector>
  </HeadingPairs>
  <TitlesOfParts>
    <vt:vector size="26" baseType="lpstr">
      <vt:lpstr>Rekapitulacija</vt:lpstr>
      <vt:lpstr>Uvod</vt:lpstr>
      <vt:lpstr>GD_Podzemni_Geodetske storitve</vt:lpstr>
      <vt:lpstr>GD_Podzemni_Pripravljalna dela</vt:lpstr>
      <vt:lpstr>GD_Podzemni_Zemeljska dela</vt:lpstr>
      <vt:lpstr>GD_Podzemni_HDD</vt:lpstr>
      <vt:lpstr>GD_Zaščita_cevi</vt:lpstr>
      <vt:lpstr>GD_DP</vt:lpstr>
      <vt:lpstr>GD_Podzemni_Razna dela</vt:lpstr>
      <vt:lpstr>GD_DP!Področje_tiskanja</vt:lpstr>
      <vt:lpstr>'GD_Podzemni_Geodetske storitve'!Področje_tiskanja</vt:lpstr>
      <vt:lpstr>GD_Podzemni_HDD!Področje_tiskanja</vt:lpstr>
      <vt:lpstr>'GD_Podzemni_Pripravljalna dela'!Področje_tiskanja</vt:lpstr>
      <vt:lpstr>'GD_Podzemni_Razna dela'!Področje_tiskanja</vt:lpstr>
      <vt:lpstr>'GD_Podzemni_Zemeljska dela'!Področje_tiskanja</vt:lpstr>
      <vt:lpstr>GD_Zaščita_cevi!Področje_tiskanja</vt:lpstr>
      <vt:lpstr>Rekapitulacija!Področje_tiskanja</vt:lpstr>
      <vt:lpstr>Uvod!Področje_tiskanja</vt:lpstr>
      <vt:lpstr>GD_DP!Tiskanje_naslovov</vt:lpstr>
      <vt:lpstr>'GD_Podzemni_Geodetske storitve'!Tiskanje_naslovov</vt:lpstr>
      <vt:lpstr>GD_Podzemni_HDD!Tiskanje_naslovov</vt:lpstr>
      <vt:lpstr>'GD_Podzemni_Pripravljalna dela'!Tiskanje_naslovov</vt:lpstr>
      <vt:lpstr>'GD_Podzemni_Razna dela'!Tiskanje_naslovov</vt:lpstr>
      <vt:lpstr>'GD_Podzemni_Zemeljska dela'!Tiskanje_naslovov</vt:lpstr>
      <vt:lpstr>GD_Zaščita_cevi!Tiskanje_naslovov</vt:lpstr>
      <vt:lpstr>Uvod!Tiskanje_naslovov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Miha Pirih</cp:lastModifiedBy>
  <dcterms:modified xsi:type="dcterms:W3CDTF">2025-11-10T08:39:29Z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0x01010012497DBA8AB1544E8B3E1C747959FF47</vt:lpwstr>
  </property>
</Properties>
</file>